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aa-fs\tesnovpublic\odbor_11212\PROGRAMOVÉ OBDOBÍ 2014-2020\_Rozpracované dokumenty\SRP a MV\"/>
    </mc:Choice>
  </mc:AlternateContent>
  <bookViews>
    <workbookView xWindow="360" yWindow="240" windowWidth="18195" windowHeight="3285" activeTab="2"/>
  </bookViews>
  <sheets>
    <sheet name="Titulní strana" sheetId="1" r:id="rId1"/>
    <sheet name="Základní info" sheetId="3" r:id="rId2"/>
    <sheet name="Harmonogram výzev v SRP na rok " sheetId="4" r:id="rId3"/>
    <sheet name="Predikce čerpání na rok n až n+" sheetId="6" r:id="rId4"/>
    <sheet name="Predikce plnění hodnot indikáto" sheetId="8" r:id="rId5"/>
  </sheets>
  <definedNames>
    <definedName name="_xlnm._FilterDatabase" localSheetId="4" hidden="1">'Predikce plnění hodnot indikáto'!$A$6:$U$226</definedName>
    <definedName name="_ftn1" localSheetId="1">'Základní info'!$A$20</definedName>
    <definedName name="_ftn2" localSheetId="1">'Základní info'!$A$21</definedName>
    <definedName name="_ftnref1" localSheetId="1">'Základní info'!$B$16</definedName>
    <definedName name="_ftnref2" localSheetId="1">'Základní info'!$B$17</definedName>
    <definedName name="_Ref363218695" localSheetId="2">'Harmonogram výzev v SRP na rok '!#REF!</definedName>
    <definedName name="_Toc398052775" localSheetId="1">'Základní info'!$A$1</definedName>
    <definedName name="_xlnm.Print_Titles" localSheetId="4">'Predikce plnění hodnot indikáto'!#REF!</definedName>
    <definedName name="Z_702690B5_FE89_4B31_9047_51E8FF1CDA73_.wvu.PrintArea" localSheetId="4" hidden="1">'Predikce plnění hodnot indikáto'!$A$1:$Q$3</definedName>
  </definedNames>
  <calcPr calcId="152511"/>
</workbook>
</file>

<file path=xl/calcChain.xml><?xml version="1.0" encoding="utf-8"?>
<calcChain xmlns="http://schemas.openxmlformats.org/spreadsheetml/2006/main">
  <c r="F29" i="6" l="1"/>
  <c r="G29" i="6"/>
  <c r="H29" i="6"/>
  <c r="I29" i="6"/>
  <c r="J29" i="6"/>
  <c r="K29" i="6"/>
  <c r="L29" i="6"/>
  <c r="M29" i="6"/>
  <c r="N29" i="6"/>
  <c r="O29" i="6"/>
  <c r="P29" i="6"/>
  <c r="Q29" i="6"/>
  <c r="R29" i="6"/>
  <c r="S29" i="6"/>
  <c r="T29" i="6"/>
  <c r="E29" i="6"/>
  <c r="F15" i="6"/>
  <c r="G15" i="6"/>
  <c r="H15" i="6"/>
  <c r="I15" i="6"/>
  <c r="J15" i="6"/>
  <c r="K15" i="6"/>
  <c r="L15" i="6"/>
  <c r="M15" i="6"/>
  <c r="N15" i="6"/>
  <c r="O15" i="6"/>
  <c r="P15" i="6"/>
  <c r="Q15" i="6"/>
  <c r="R15" i="6"/>
  <c r="S15" i="6"/>
  <c r="T15" i="6"/>
  <c r="E15" i="6"/>
  <c r="D29" i="6" l="1"/>
  <c r="D15" i="6"/>
</calcChain>
</file>

<file path=xl/comments1.xml><?xml version="1.0" encoding="utf-8"?>
<comments xmlns="http://schemas.openxmlformats.org/spreadsheetml/2006/main">
  <authors>
    <author>export</author>
  </authors>
  <commentList>
    <comment ref="A6" authorId="0" shapeId="0">
      <text>
        <r>
          <rPr>
            <b/>
            <sz val="8"/>
            <color indexed="81"/>
            <rFont val="Tahoma"/>
            <family val="2"/>
            <charset val="238"/>
          </rPr>
          <t>Attribute Name:</t>
        </r>
        <r>
          <rPr>
            <sz val="8"/>
            <color indexed="81"/>
            <rFont val="Tahoma"/>
            <family val="2"/>
            <charset val="238"/>
          </rPr>
          <t xml:space="preserve">
INDI.Kod</t>
        </r>
      </text>
    </comment>
    <comment ref="B6" authorId="0" shapeId="0">
      <text>
        <r>
          <rPr>
            <b/>
            <sz val="8"/>
            <color indexed="81"/>
            <rFont val="Tahoma"/>
            <family val="2"/>
            <charset val="238"/>
          </rPr>
          <t>Attribute Name:</t>
        </r>
        <r>
          <rPr>
            <sz val="8"/>
            <color indexed="81"/>
            <rFont val="Tahoma"/>
            <family val="2"/>
            <charset val="238"/>
          </rPr>
          <t xml:space="preserve">
INDI.Nazev</t>
        </r>
      </text>
    </comment>
    <comment ref="C6" authorId="0" shapeId="0">
      <text>
        <r>
          <rPr>
            <b/>
            <sz val="8"/>
            <color indexed="81"/>
            <rFont val="Tahoma"/>
            <family val="2"/>
            <charset val="238"/>
          </rPr>
          <t>Attribute Name:</t>
        </r>
        <r>
          <rPr>
            <sz val="8"/>
            <color indexed="81"/>
            <rFont val="Tahoma"/>
            <family val="2"/>
            <charset val="238"/>
          </rPr>
          <t xml:space="preserve">
INDI.MernaJednotka.ZkratkaCZ</t>
        </r>
      </text>
    </comment>
    <comment ref="D6" authorId="0" shapeId="0">
      <text>
        <r>
          <rPr>
            <b/>
            <sz val="8"/>
            <color indexed="81"/>
            <rFont val="Tahoma"/>
            <family val="2"/>
            <charset val="238"/>
          </rPr>
          <t>Attribute Name:</t>
        </r>
        <r>
          <rPr>
            <sz val="8"/>
            <color indexed="81"/>
            <rFont val="Tahoma"/>
            <family val="2"/>
            <charset val="238"/>
          </rPr>
          <t xml:space="preserve">
PRG.Kod</t>
        </r>
      </text>
    </comment>
    <comment ref="E6" authorId="0" shapeId="0">
      <text>
        <r>
          <rPr>
            <b/>
            <sz val="8"/>
            <color indexed="81"/>
            <rFont val="Tahoma"/>
            <family val="2"/>
            <charset val="238"/>
          </rPr>
          <t>Attribute Name:</t>
        </r>
        <r>
          <rPr>
            <sz val="8"/>
            <color indexed="81"/>
            <rFont val="Tahoma"/>
            <family val="2"/>
            <charset val="238"/>
          </rPr>
          <t xml:space="preserve">
PRG.Nazev</t>
        </r>
      </text>
    </comment>
    <comment ref="F6" authorId="0" shapeId="0">
      <text>
        <r>
          <rPr>
            <b/>
            <sz val="8"/>
            <color indexed="81"/>
            <rFont val="Tahoma"/>
            <family val="2"/>
            <charset val="238"/>
          </rPr>
          <t>Attribute Name:</t>
        </r>
        <r>
          <rPr>
            <sz val="8"/>
            <color indexed="81"/>
            <rFont val="Tahoma"/>
            <family val="2"/>
            <charset val="238"/>
          </rPr>
          <t xml:space="preserve">
DruhPred</t>
        </r>
      </text>
    </comment>
    <comment ref="G6" authorId="0" shapeId="0">
      <text>
        <r>
          <rPr>
            <b/>
            <sz val="8"/>
            <color indexed="81"/>
            <rFont val="Tahoma"/>
            <family val="2"/>
            <charset val="238"/>
          </rPr>
          <t>Attribute Name:</t>
        </r>
        <r>
          <rPr>
            <sz val="8"/>
            <color indexed="81"/>
            <rFont val="Tahoma"/>
            <family val="2"/>
            <charset val="238"/>
          </rPr>
          <t xml:space="preserve">
VychoziPRG</t>
        </r>
      </text>
    </comment>
    <comment ref="H6" authorId="0" shapeId="0">
      <text>
        <r>
          <rPr>
            <b/>
            <sz val="8"/>
            <color indexed="81"/>
            <rFont val="Tahoma"/>
            <family val="2"/>
            <charset val="238"/>
          </rPr>
          <t>Attribute Name:</t>
        </r>
        <r>
          <rPr>
            <sz val="8"/>
            <color indexed="81"/>
            <rFont val="Tahoma"/>
            <family val="2"/>
            <charset val="238"/>
          </rPr>
          <t xml:space="preserve">
ZavazekPRG</t>
        </r>
      </text>
    </comment>
    <comment ref="I6" authorId="0" shapeId="0">
      <text>
        <r>
          <rPr>
            <b/>
            <sz val="8"/>
            <color indexed="81"/>
            <rFont val="Tahoma"/>
            <family val="2"/>
            <charset val="238"/>
          </rPr>
          <t>Attribute Name:</t>
        </r>
        <r>
          <rPr>
            <sz val="8"/>
            <color indexed="81"/>
            <rFont val="Tahoma"/>
            <family val="2"/>
            <charset val="238"/>
          </rPr>
          <t xml:space="preserve">
DosazenaPRG</t>
        </r>
      </text>
    </comment>
    <comment ref="J6" authorId="0" shapeId="0">
      <text>
        <r>
          <rPr>
            <b/>
            <sz val="8"/>
            <color indexed="81"/>
            <rFont val="Tahoma"/>
            <family val="2"/>
            <charset val="238"/>
          </rPr>
          <t>Attribute Name:</t>
        </r>
        <r>
          <rPr>
            <sz val="8"/>
            <color indexed="81"/>
            <rFont val="Tahoma"/>
            <family val="2"/>
            <charset val="238"/>
          </rPr>
          <t xml:space="preserve">
CilovaPRG</t>
        </r>
      </text>
    </comment>
    <comment ref="K6" authorId="0" shapeId="0">
      <text>
        <r>
          <rPr>
            <b/>
            <sz val="8"/>
            <color indexed="81"/>
            <rFont val="Tahoma"/>
            <family val="2"/>
            <charset val="238"/>
          </rPr>
          <t>Attribute Name:</t>
        </r>
        <r>
          <rPr>
            <sz val="8"/>
            <color indexed="81"/>
            <rFont val="Tahoma"/>
            <family val="2"/>
            <charset val="238"/>
          </rPr>
          <t xml:space="preserve">
CilovaVyzva</t>
        </r>
      </text>
    </comment>
    <comment ref="L6" authorId="0" shapeId="0">
      <text>
        <r>
          <rPr>
            <b/>
            <sz val="8"/>
            <color indexed="81"/>
            <rFont val="Tahoma"/>
            <family val="2"/>
            <charset val="238"/>
          </rPr>
          <t>Attribute Name:</t>
        </r>
        <r>
          <rPr>
            <sz val="8"/>
            <color indexed="81"/>
            <rFont val="Tahoma"/>
            <family val="2"/>
            <charset val="238"/>
          </rPr>
          <t xml:space="preserve">
PredikceNIIIZ</t>
        </r>
      </text>
    </comment>
    <comment ref="M6" authorId="0" shapeId="0">
      <text>
        <r>
          <rPr>
            <b/>
            <sz val="8"/>
            <color indexed="81"/>
            <rFont val="Tahoma"/>
            <family val="2"/>
            <charset val="238"/>
          </rPr>
          <t>Attribute Name:</t>
        </r>
        <r>
          <rPr>
            <sz val="8"/>
            <color indexed="81"/>
            <rFont val="Tahoma"/>
            <family val="2"/>
            <charset val="238"/>
          </rPr>
          <t xml:space="preserve">
PredikceNVIZ</t>
        </r>
      </text>
    </comment>
    <comment ref="N6" authorId="0" shapeId="0">
      <text>
        <r>
          <rPr>
            <b/>
            <sz val="8"/>
            <color indexed="81"/>
            <rFont val="Tahoma"/>
            <family val="2"/>
            <charset val="238"/>
          </rPr>
          <t>Attribute Name:</t>
        </r>
        <r>
          <rPr>
            <sz val="8"/>
            <color indexed="81"/>
            <rFont val="Tahoma"/>
            <family val="2"/>
            <charset val="238"/>
          </rPr>
          <t xml:space="preserve">
PredikceNIXZ</t>
        </r>
      </text>
    </comment>
    <comment ref="O6" authorId="0" shapeId="0">
      <text>
        <r>
          <rPr>
            <b/>
            <sz val="8"/>
            <color indexed="81"/>
            <rFont val="Tahoma"/>
            <family val="2"/>
            <charset val="238"/>
          </rPr>
          <t>Attribute Name:</t>
        </r>
        <r>
          <rPr>
            <sz val="8"/>
            <color indexed="81"/>
            <rFont val="Tahoma"/>
            <family val="2"/>
            <charset val="238"/>
          </rPr>
          <t xml:space="preserve">
PredikceNXIIZ</t>
        </r>
      </text>
    </comment>
    <comment ref="P6" authorId="0" shapeId="0">
      <text>
        <r>
          <rPr>
            <b/>
            <sz val="8"/>
            <color indexed="81"/>
            <rFont val="Tahoma"/>
            <family val="2"/>
            <charset val="238"/>
          </rPr>
          <t>Attribute Name:</t>
        </r>
        <r>
          <rPr>
            <sz val="8"/>
            <color indexed="81"/>
            <rFont val="Tahoma"/>
            <family val="2"/>
            <charset val="238"/>
          </rPr>
          <t xml:space="preserve">
PredikceN1XIIZ</t>
        </r>
      </text>
    </comment>
    <comment ref="Q6" authorId="0" shapeId="0">
      <text>
        <r>
          <rPr>
            <b/>
            <sz val="8"/>
            <color indexed="81"/>
            <rFont val="Tahoma"/>
            <family val="2"/>
            <charset val="238"/>
          </rPr>
          <t>Attribute Name:</t>
        </r>
        <r>
          <rPr>
            <sz val="8"/>
            <color indexed="81"/>
            <rFont val="Tahoma"/>
            <family val="2"/>
            <charset val="238"/>
          </rPr>
          <t xml:space="preserve">
PredikceN2XIIZ</t>
        </r>
      </text>
    </comment>
    <comment ref="R6" authorId="0" shapeId="0">
      <text>
        <r>
          <rPr>
            <b/>
            <sz val="8"/>
            <color indexed="81"/>
            <rFont val="Tahoma"/>
            <family val="2"/>
            <charset val="238"/>
          </rPr>
          <t>Attribute Name:</t>
        </r>
        <r>
          <rPr>
            <sz val="8"/>
            <color indexed="81"/>
            <rFont val="Tahoma"/>
            <family val="2"/>
            <charset val="238"/>
          </rPr>
          <t xml:space="preserve">
PredikceN3XIIZ</t>
        </r>
      </text>
    </comment>
    <comment ref="S6" authorId="0" shapeId="0">
      <text>
        <r>
          <rPr>
            <b/>
            <sz val="8"/>
            <color indexed="81"/>
            <rFont val="Tahoma"/>
            <family val="2"/>
            <charset val="238"/>
          </rPr>
          <t>Attribute Name:</t>
        </r>
        <r>
          <rPr>
            <sz val="8"/>
            <color indexed="81"/>
            <rFont val="Tahoma"/>
            <family val="2"/>
            <charset val="238"/>
          </rPr>
          <t xml:space="preserve">
Milnik.Plan2018</t>
        </r>
      </text>
    </comment>
    <comment ref="T6" authorId="0" shapeId="0">
      <text>
        <r>
          <rPr>
            <b/>
            <sz val="8"/>
            <color indexed="81"/>
            <rFont val="Tahoma"/>
            <family val="2"/>
            <charset val="238"/>
          </rPr>
          <t>Attribute Name:</t>
        </r>
        <r>
          <rPr>
            <sz val="8"/>
            <color indexed="81"/>
            <rFont val="Tahoma"/>
            <family val="2"/>
            <charset val="238"/>
          </rPr>
          <t xml:space="preserve">
TypDleProg</t>
        </r>
      </text>
    </comment>
    <comment ref="U6" authorId="0" shapeId="0">
      <text>
        <r>
          <rPr>
            <b/>
            <sz val="8"/>
            <color indexed="81"/>
            <rFont val="Tahoma"/>
            <family val="2"/>
            <charset val="238"/>
          </rPr>
          <t>Attribute Name:</t>
        </r>
        <r>
          <rPr>
            <sz val="8"/>
            <color indexed="81"/>
            <rFont val="Tahoma"/>
            <family val="2"/>
            <charset val="238"/>
          </rPr>
          <t xml:space="preserve">
Projektovy</t>
        </r>
      </text>
    </comment>
  </commentList>
</comments>
</file>

<file path=xl/sharedStrings.xml><?xml version="1.0" encoding="utf-8"?>
<sst xmlns="http://schemas.openxmlformats.org/spreadsheetml/2006/main" count="2323" uniqueCount="463">
  <si>
    <t>Název dokumentu</t>
  </si>
  <si>
    <t>Program</t>
  </si>
  <si>
    <t>Základní informace</t>
  </si>
  <si>
    <t>Data platná k:</t>
  </si>
  <si>
    <t>Číslo výzvy</t>
  </si>
  <si>
    <t>Název výzvy</t>
  </si>
  <si>
    <t>Operace</t>
  </si>
  <si>
    <t>Model hodnocení</t>
  </si>
  <si>
    <t>Plánované datum vyhlášení výzvy</t>
  </si>
  <si>
    <t>Podporované aktivity</t>
  </si>
  <si>
    <t>Typy příjemců</t>
  </si>
  <si>
    <t>Komplementarita plánované výzvy</t>
  </si>
  <si>
    <t>Společnost</t>
  </si>
  <si>
    <t>celá ČR s výjimkou hl. města Prahy</t>
  </si>
  <si>
    <t>Příjemcem podpory jsou uživatelé půdy evidované v LPIS, kteří se dobrovolně zaváží k provádění podmínek v rámci závazku.</t>
  </si>
  <si>
    <t>Příjemcem podpory je zemědělský podnikatel blíže specifikovaný v nařízení vlády o podmínkách poskytování plateb v oblastech Natura 2000 na zemědělské půdě, který provozuje zemědělskou činnost vlastním jménem a na vlastní zodpovědnost.</t>
  </si>
  <si>
    <t>území celé ČR, v případě, že je konečným beneficinetem podpory nezemědělský, nepotravinářský nebo nelesní MSP je výzva zacílena na území ČR s vyjímkou měst s počtem obyvatel nad 100 000</t>
  </si>
  <si>
    <t>Příjemcem podpory je subjekt zajišťující vzdělávací akce. Subjekt musí být k této činnosti akreditovaný Ministerstvem zemědělství.</t>
  </si>
  <si>
    <t>Příjemcem podpory je subjekt zajišťující informační akce akreditovaný Ministerstvem zemědělství.</t>
  </si>
  <si>
    <t>Operace má podpořit realizaci preventivních opatření před povodňovými situacemi a podpořit tak následné snížení rozsahu škod způsobených těmito extrémními jevy. V rámci tohoto opatření jsou podporovány projekty malého charakteru na retenci vody, např. retenční nádrže nebo opatření na zpomalení odtoku vody a snížení odnosu splavenin zpomalením rychlosti vody prostřednictvím hrazení bystřin nebo stabilizací strží. Operace je zacílena na PUPFL na území celé ČR (mimo Prahu) (cca 2,6 mil. ha) a vodní toky, popř. jejich části a vodní útvary, které se nacházejí v rámci PUPFL. Opatření je v souladu s čl. 25 Politiky územního rozvoje České republiky 2008, tzn. má vytvářet podmínky pro preventivní ochranu území a obyvatelstva před potenciálními riziky a přírodními katastrofami v území (záplavy, sesuvy půdy, eroze atd.) s cílem minimalizovat rozsah případných škod a s Plánem hlavních povodí České republiky, který stanovuje rámcové cíle v ochraně před povodněmi, rámcové cíle v ochraně vod před dalšími škodlivými účinky vod (problematika sucha a vodní eroze) a opatření v ochraně před povodněmi a dalšími škodlivými účinky vod.</t>
  </si>
  <si>
    <t>vlastníci a nájemci lesa</t>
  </si>
  <si>
    <t>Soukromí a veřejní vlastníci, nájemci, pachtýři a vypůjčitelé lesa a jiné soukromoprávní a veřejnoprávní subjekty a jejich sdružení a spolky.</t>
  </si>
  <si>
    <t>Operace má podpořit snížení rozsahu škod způsobených přírodními katastrofami a katastrofickými událostmi. Operace je zacílena na lesní pozemky na území celé ČR (mimo Prahu) (cca 2,6 mil. ha).</t>
  </si>
  <si>
    <t>Soukromí a veřejní vlastníci, nájemci, pachtýři a vypůjčitelé lesa a jiné soukromoprávní a veřejnoprávní subjekty a jejich sdružení a spolky.</t>
  </si>
  <si>
    <t>Operace má podpořit snížení rozsahu škod způsobených přírodními katastrofami a katastrofickými událostmi. Operace je zacílena na PUPFL  na území celé ČR (mimo Prahu) (cca 2,6 mil. ha) a vodní toky, popř. jejich části a vodní útvary, které se nacházejí v rámci PUPFL.</t>
  </si>
  <si>
    <t>Soukromí a veřejní vlastníci, nájemci, pachtýři a vypůjčitelé lesa a jiné soukromoprávní a veřejnoprávní subjekty a jejich sdružení a spolky. Žadatelem nemohou být státní podniky.</t>
  </si>
  <si>
    <t>Operace je zaměřena na podporu zvyšování environmentálních a společenských funkcí lesa podporou činností využívajících společenského potenciálu lesů. Operace je zacílena na PUPFL na území celé ČR (mimo ZCHÚ, oblasti Natura 2000 a Prahu).</t>
  </si>
  <si>
    <t>celá ČR s výjimkou hl. města Prahy, ZCHÚ a oblastí Natura 2000</t>
  </si>
  <si>
    <t>Operace je zaměřena na zvýšení efektivity výroby a celkové konkurenceschopnosti malých a středních podniků v oblasti zpracování zemědělských produktů. Podpora investic do zařízení, která souvisejí se zpracováním zemědělských produktů a uvedením výrobků na trh, umožní zemědělským podnikatelům, výrobcům potravin a krmiv využití moderních technologií. V neposlední řadě operace přispěje k rozvoji místních trhů a zkrácení dodavatelských řetězců. Konkrétně budou podporovány např. investice do zařízení pro výrobu potravin a krmiv, pro finální úpravu, balení a značení produktů, do skladování i investice související s uváděním produktů na trh, a to včetně výstavby a rekonstrukcí budov.</t>
  </si>
  <si>
    <t>území celé ČR</t>
  </si>
  <si>
    <t>Průběžná</t>
  </si>
  <si>
    <t>Poznámky k plnění:</t>
  </si>
  <si>
    <t>Priorita Unie</t>
  </si>
  <si>
    <t>Fond</t>
  </si>
  <si>
    <t>Predikce na rok 2019</t>
  </si>
  <si>
    <t>EZFRV</t>
  </si>
  <si>
    <t>III</t>
  </si>
  <si>
    <t>VI</t>
  </si>
  <si>
    <t>IX</t>
  </si>
  <si>
    <t>XII</t>
  </si>
  <si>
    <t>Graf 1–n Predikce čerpání na rok n až n+3</t>
  </si>
  <si>
    <t>Spojnicový graf s predikcemi pro klíčové stavy čerpání (relativní hodnoty vůči celkové alokaci programu, porovnávají se údaje za příspěvek Unie a v EUR) a také jednotlivými limity čerpání pro jednotlivé roky implementace. Graf je zpracovaný na úrovni programu, pokud je program vícefondový / víceregionální, je potřeba zpracovat graf pro každý fond a kategorii regionu zvlášť. Grafy vznikají v MS2014+ na základě zadaných predikcí čerpání.</t>
  </si>
  <si>
    <t>Komentář ŘO k predikcím čerpání na rok n až n+3</t>
  </si>
  <si>
    <t>Výchozí hodnota programu</t>
  </si>
  <si>
    <t>Závazek příjemců programu</t>
  </si>
  <si>
    <t>Cílová hodnota z výzev</t>
  </si>
  <si>
    <t>Dosažená hodnota programu</t>
  </si>
  <si>
    <t>Cílová hodnota programu</t>
  </si>
  <si>
    <t>EUR</t>
  </si>
  <si>
    <t>ha</t>
  </si>
  <si>
    <t>Program rozvoje venkova</t>
  </si>
  <si>
    <t>Zdeněk</t>
  </si>
  <si>
    <t>Šindelář</t>
  </si>
  <si>
    <t xml:space="preserve">Jméno: </t>
  </si>
  <si>
    <t xml:space="preserve">Příjmení: </t>
  </si>
  <si>
    <t>Druh výzvy</t>
  </si>
  <si>
    <t>Plánované datum zahájení příjmu žádostí o podporu</t>
  </si>
  <si>
    <t>Plánované datum ukončení příjmu žádostí o podporu</t>
  </si>
  <si>
    <t>Cilové skupiny</t>
  </si>
  <si>
    <t>Území (místo dopadu)</t>
  </si>
  <si>
    <t>8.1.1 Zalesňování a zakládání lesů - příjem žádostí na plošná opatření</t>
  </si>
  <si>
    <t>Jednokolové hodnocení</t>
  </si>
  <si>
    <t>Celá ČR s výjimkou hl. města Prahy</t>
  </si>
  <si>
    <t>Soukromí a veřejní vlastníci, nájemci a pachtýři půdy a jejich sdružení a spolky. V případě státní půdy může být podpora poskytnuta pouze tehdy, hospodaří-li na ní soukromý subjekt nebo obec.
Podpora na zalesnění pozemků, jejímž vlastníkem jsou veřejné orgány, kryje pouze náklady na založení lesního porostu.</t>
  </si>
  <si>
    <t>M10 Agroenvironmentálně-klimatické opatření - příjem žádostí na plošná opatření</t>
  </si>
  <si>
    <t>09.4</t>
  </si>
  <si>
    <t>10.1.1 Integrovaná produkce ovoce
10.1.2 Integrovaná produkce révy vinné
10.1.3 Integrovaná produkce zeleniny a jahodníku
10.1.4 Ošetřování travních porostů
10.1.5 Zatravňování orné půdy
10.1.6 Biopásy
10.1.7 Ochrana čejky chocholaté
10.1.8 Zatravňování drah soustředěného odtoku
Podpora se v rámci celého opatření poskytuje jako účelová platba poskytovaná na hektar oprávněné plochy evidované v LPIS. Závazky jsou realizovány jako víceleté.</t>
  </si>
  <si>
    <t>M11 Ekologické zemědělství - příjem žádostí na plošná opatření</t>
  </si>
  <si>
    <t>11.1 Platba na přechod na postupy a způsoby ekologického zemědělství
Cílem je podpora konverze (přechodu) z konvenčního způsobu hospodaření na způsob ekologický, který je šetrný k přírodě a navýšení počtu ekologicky hospodařících zemědělců.
Podpora zemědělců, kteří se dobrovolně zaváží hospodařit v souladu s nařízením Rady (ES) č. 834/2007, nařízení Komise (ES) č. 889/2008 a dle zákona č. 242/2000 Sb., o ekologickém zemědělství, v platném znění.
11.2 Platba na zachování postupů a způsobů ekologického zemědělství
Podpora zemědělců, kteří se dobrovolně zaváží hospodařit v souladu s nařízením Rady (ES) č. 834/2007, nařízení Komise (ES) č. 889/2008 a dle zákona č. 242/2000 Sb., o ekologickém zemědělství, v platném znění.
Podporováno bude hospodaření na orné půdě, travních porostech, v sadech, vinicích, chmelnicích a pěstování zeleniny a speciálních bylin.
Podpora v rámci celého opatření se poskytuje jako účelová platba poskytovaná na hektar oprávněné plochy evidované v LPIS.
Za způsobilý výdaj je považován dobrovolný závazek k přechodu na postupy a způsoby ekologického zemědělství či k zachování těchto postupů a způsobů, jak jsou vymezeny v nařízení Rady (ES) č. 834/2007. Závazky jsou realizovány jako pětileté.
Způsobilé výdaje jsou stanoveny na základě dodatečných nákladů a ušlých příjmů vznikajících v důsledku přijatých závazků. Platba je postavena na rozdílu příspěvku na úhradu fixních nákladů a zisku ekologické a konvenční produkce na daném typu kultury.</t>
  </si>
  <si>
    <t>Příjemcem podpory je
- zemědělský podnikatel blíže specifikovaný v nařízení vlády o podmínkách provádění opatření ekologické zemědělství, který provozuje zemědělskou činnost vlastním jménem a na vlastní odpovědnost,
- aktivní zemědělec podle čl. 9 nařízení (EU) č. 1307/2013, a zároveň
- registrovaný ekologický podnikatel podle § 6 až 8 zákona č. 242/2000 Sb., o ekologickém zemědělství hospodařící v souladu se zákonem č. 242/200 Sb.</t>
  </si>
  <si>
    <t>M12 Platby v rámci sítě Natura 2000 - příjem žádostí na plošná opatření</t>
  </si>
  <si>
    <t>Kompenzace dodatečných nákladů a ušlých příjmů způsobených omezením hospodaření a tedy i zachováním biologické rozmanitosti v oblastech Natura 2000 nebo v územích, které na ně mohou navazovat (?stepping stones?), při vhodném způsobu obhospodařování zemědělské půdy. Tyto oblasti je vhodné podporovat z hlediska možného rozšíření druhů a biotopů. Snížením intenzivních technologií (omezení hnojení) v oblastech Natura 2000 přispěje podpora k zachování nebo zlepšení stavu druhů a stanovišť z hlediska ochrany.
Podpora má formu dotace poskytované na hektar oprávněné plochy (UAA) ? půdního bloku evidovaného v LPIS. Platba je založena na rozdílu příspěvku na úhradu při obvyklé úrovni hnojení a při zákazu hnojení (omezení intenzivních technologií).</t>
  </si>
  <si>
    <t>Celá ČR s výjimkou hl. města Prahy.</t>
  </si>
  <si>
    <t>M13 Platby pro oblasti s přírodními či jinými zvláštními omezeními - příjem žádostí na plošná opatření</t>
  </si>
  <si>
    <t>Plná nebo částečná kompenzace dodatečných nákladů a ušlých příjmů v souvislosti s omezením zemědělské produkce a zachování udržitelných systémů hospodaření v oblastech s přírodními či jinými zvláštními omezeními.
Podpora bude mít formu dotace poskytované na hektar oprávněné plochy (UAA) ? půdního bloku evidovaného v LPIS. Podpora se poskytuje jako paušální platba v následující výši na hektar způsobilé zemědělské půdy.</t>
  </si>
  <si>
    <t>Celá ČR s výjimkou hl. města Prahy; LFA oblasti.</t>
  </si>
  <si>
    <t>Příjemcem podpory je
- zemědělský podnikatel blíže specifikovaný v nařízení vlády o podmínkách poskytování plateb pro oblasti s přírodními nebo jinými zvláštními omezeními, který provozuje zemědělskou činnost vlastním jménem a na vlastní odpovědnost, a zároveň
- aktivní zemědělec podle čl. 9 nařízení (EU) č. 1307/2013.</t>
  </si>
  <si>
    <t>M14 Dobré životní podmínky zvířat - příjem žádostí na plošná opatření</t>
  </si>
  <si>
    <t>09.3</t>
  </si>
  <si>
    <t>14.1.1 Zvýšení lehacího prostoru v chovu dojnic
Cílem poskytované podpory je zajistit navýšení celkového lehacího prostoru dojnic o min. 15% než je stanoveno v národní legislativě.
14.1.2 Zlepšení stájového prostředí v chovu dojnic
Cílem podpory je provádění desinsekce objektů, kde jsou ustájeny dojnice a zároveň používání alkalizované slámy nebo separátu při nastýlání.
14.1.3 Zajištění přístupu do výběhu pro suchostojné krávy
Podporováno je zajištění suchostojným kravám pobyt ve stáji s neomezeným přístupem do venkovních prostor.
14.1.4 Zlepšení životních podmínek v chovu prasat
Podpora je cílena na zajištění turnusového chovu prasnice (a to včetně kontroly resp. ošetřování spárků) a na posunutí prvního zapuštění u prasniček.
14.1.5 Zvětšení plochy pro odstavená selata
Cílem podpory je zvětšení lehacího prostoru o odstavená selata o 20%.
Za způsobilý výdaj může být považováno dobrovolné provádění závazku jdoucího nad baseline operace. Závazky jsou realizovány jako jednoleté. Způsobilé výdaje jsou stanoveny na základě dodatečných nákladů a ušlých příjmů vznikajících v důsledku přijatých závazků.
Podpora se poskytuje jako účelová platba poskytovaná na 1 VDJ.</t>
  </si>
  <si>
    <t>Společnost, hospodářská zvířata</t>
  </si>
  <si>
    <t>Celá ČR s výjimkou území hl. města Prahy.</t>
  </si>
  <si>
    <t>Příjemcem podpory je
- zemědělský podnikatel blíže specifikovaný v nařízení vlády o podmínkách provádění opatření dobré životní podmínky zvířat, který provozuje zemědělskou činnost vlastním jménem a na vlastní odpovědnost, a zároveň
- aktivní zemědělec podle čl. 9 nařízení (EU) č. 1307/2013.</t>
  </si>
  <si>
    <t>M15 Lesnicko-environmentální platby - příjem žádostí na plošná opatření</t>
  </si>
  <si>
    <t>15.1.1 Zachování porostního typu hospodářského souboru
Kompenzace dodatečných nákladů a snížených výnosů vyplývajících ze zachování vybraných porostních typů hospodářských souborů místo jeho přeměny na porostní typ hospodářského souboru s nižší ekologickou hodnotou (nad rámec závazných národních předpisů) v době obmýtí podle vyhlášky č. 83/1996 Sb.
Podpora bude mít formu dotace poskytované na hektar oprávněné plochy lesních porostů. Platba je založena na kompenzaci újmy v důsledku odložení mýtí těžby po dobu trvání závazku, takže je zachován stávající porostní typ, který má nižší hospodářské využití.
15.2.1 Ochrana a reprodukce genofondu lesních dřevin
Podpora bude mít formu dotace poskytované na hektar oprávněné plochy lesních porostů.
Kompenzace dodatečných nákladů a snížených výnosů souvisejících se sběrem osiva šetrnými technologiemi nad rámec zákona č. 149/2003 Sb.
Platba je založena na standardizovaných jednorázových nákladech na sběr osiva šetrnějším způsobem (probíhá 1 x za dobu trvání závazku), které jsou přepočteny na rok trvání závazku.</t>
  </si>
  <si>
    <t>15.1.1 - Soukromí a veřejní vlastníci, nájemci a pachtýři lesů a jiné soukromoprávní a veřejnoprávní subjekty a jejich sdružení a spolky. V případě státní půdy může být podpora poskytnuta pouze tehdy, hospodaří-li na ní soukromý subjekt nebo obec.
15.2.1 - Soukromí a veřejní vlastníci, nájemci a pachtýři lesů a jiné soukromoprávní a veřejnoprávní subjekty a jejich sdružení a spolky.</t>
  </si>
  <si>
    <t>1.1.1 Vzdělávací akce</t>
  </si>
  <si>
    <t>09.3.82.1</t>
  </si>
  <si>
    <t>09.3.82.1.1.1</t>
  </si>
  <si>
    <t>Kolová</t>
  </si>
  <si>
    <t>zemědělský podnikatel, potravinářský podnikatel a lesnický hospodář</t>
  </si>
  <si>
    <t>09.2.81a.1</t>
  </si>
  <si>
    <t>09.2</t>
  </si>
  <si>
    <t>09.2.81a.1.1.1</t>
  </si>
  <si>
    <t>09.4.85.1</t>
  </si>
  <si>
    <t>09.4.85.1.1.1</t>
  </si>
  <si>
    <t>09.4.86.1</t>
  </si>
  <si>
    <t>09.4.86.1.1.1</t>
  </si>
  <si>
    <t>09.5.91.1</t>
  </si>
  <si>
    <t>09.5</t>
  </si>
  <si>
    <t>09.5.91.1.1.1</t>
  </si>
  <si>
    <t>09.4.84.1</t>
  </si>
  <si>
    <t>09.4.84.1.1.1</t>
  </si>
  <si>
    <t>09.1.77.1</t>
  </si>
  <si>
    <t>09.1</t>
  </si>
  <si>
    <t>09.1.77.1.1.1</t>
  </si>
  <si>
    <t>09.2.81.1</t>
  </si>
  <si>
    <t>09.2.81.1.1.1</t>
  </si>
  <si>
    <t>09.2.80.1</t>
  </si>
  <si>
    <t>09.2.80.1.1.1</t>
  </si>
  <si>
    <t>09.1.79.1</t>
  </si>
  <si>
    <t>09.1.79.1.1.1</t>
  </si>
  <si>
    <t>1.2.1 Informační akce</t>
  </si>
  <si>
    <t>09.4.86.1.2.1</t>
  </si>
  <si>
    <t>Zemědělský podnikatel, potravinářský podnikatel, lesnický hospodář.</t>
  </si>
  <si>
    <t>09.4.84.1.2.1</t>
  </si>
  <si>
    <t>09.2.80.1.2.1</t>
  </si>
  <si>
    <t>09.1.79.1.2.1</t>
  </si>
  <si>
    <t>09.2.81.1.2.1</t>
  </si>
  <si>
    <t>09.5.91.1.2.1</t>
  </si>
  <si>
    <t>09.4.85.1.2.1</t>
  </si>
  <si>
    <t>09.3.82.1.2.1</t>
  </si>
  <si>
    <t>09.2.81a.1.2.1</t>
  </si>
  <si>
    <t>09.1.77.1.2.1</t>
  </si>
  <si>
    <t>16.2.1 Podpora vývoje nových produktů, postupů a technologií v zemědělské prvovýrobě</t>
  </si>
  <si>
    <t>09.1.77.16</t>
  </si>
  <si>
    <t>09.1.77.16.2.1</t>
  </si>
  <si>
    <t>Operace je zaměřena na rozvoj inovací v zemědělské prvovýrobě. Jedná se o projekty, které zavádějí nové nebo významně zlepšené produkty, postupy, nebo technologie s ohledem na jejich charakteristiky nebo zamýšlené užití. Technologie, produkty nebo procesy musí být tedy minimálně pro podnik nové (nebo podstatně zdokonalené). To zahrnuje významná zlepšení technických vlastností, komponentů a materiálů, software, uživatelské vstřícnosti nebo jiných funkčních charakteristik. Nová technologie, produkt nebo proces musí být vyvinuty ve spolupráci s výzkumným subjektem nebo žadatelem, který má k vývoji nového produktu, postupu nebo technologie prokazatelně dostatečné zdroje v podobě kvalifikovaného personálu a výrobních zdrojů. V případě inovace pouze pro podnik se spolupracující subjekt (výzkumný/vývojový tým žadatele) musí významně podílet na aplikaci (přizpůsobení) již existující technologie, produktu nebo procesu na specifické podmínky podniku.</t>
  </si>
  <si>
    <t>zemědělci - uskupení subjektů, skupina zemědělců</t>
  </si>
  <si>
    <t>Uskupení minimálně dvou subjektů, kdy minimálně jeden subjekt musí prokázat podnikatelskou činnost v odvětví zemědělství a minimálně jeden subjekt musí být výzkumnou institucí. Uskupení žádá o podporu prostřednictvím zemědělského podnikatele nebo skupiny zemědělců.
Jednotlivý zemědělský podnikatel, který má k vývoji nového produktu, postupu nebo technologie vlastní kvalifikovaný personál a výrobní prostředky.
Skupina zemědělců, tj. podnikatelský subjekt, který mák vývoji nového produktu, postupu nebo technologie vlastní kvalifikovaný personál a výrobní prostředky.</t>
  </si>
  <si>
    <t>09.1.78.16</t>
  </si>
  <si>
    <t>09.1.78.16.2.1</t>
  </si>
  <si>
    <t>09.2.80.16</t>
  </si>
  <si>
    <t>09.2.80.16.2.1</t>
  </si>
  <si>
    <t>6.4.1 Investice do nezemědělských činností</t>
  </si>
  <si>
    <t>09.6.92.6</t>
  </si>
  <si>
    <t>09.6</t>
  </si>
  <si>
    <t>09.6.92.6.4.1</t>
  </si>
  <si>
    <t>Investice na založení nebo rozvoj nezemědělských činností vedoucí k diverzifikaci příjmů zemědělských podnikatelů, vytváření nových pracovních míst a posílení ekonomického potenciálu ve venkovských oblastech, a to podporou vybraných ekonomických činností. K podpoře byly vybrány ty ekonomické činnosti, které dle zkušeností z programového období 2007-2013 generovaly nejvíce pracovních míst. Jednalo se zejména o oblasti zpracovatelského průmyslu a maloobchodu. Mimo jiné bude podporována výroba potravinářských výrobků, nápojů, textilií, papíru, zpracování dřeva, dřevěných, kovových, skleněných výrobků, strojů a zařízení atd. Podpořeny budou též činnosti v oblasti stavebnictví, výzkumu a vývoje a dále široká škála maloobchodních činností. Podporovány budou jak stavební výdaje, tak strojní zařízení a technologie potřebné pro provoz dané činnosti.</t>
  </si>
  <si>
    <t>zemědělci - zemědělský podnikatel</t>
  </si>
  <si>
    <t>území České republiky s výjimkou měst s počtem obyvatel nad 100 000</t>
  </si>
  <si>
    <t>Zemědělský podnikatel.</t>
  </si>
  <si>
    <t>6.4.2 Podpora agroturistiky</t>
  </si>
  <si>
    <t>09.6.92.6.4.2</t>
  </si>
  <si>
    <t>Investice na diverzifikaci činností pro zemědělské subjekty v oblasti agroturistiky vedoucí k zajištění diverzifikace příjmů, vytváření pracovních míst i pro nekvalifikované pracovní síly, k podpoře širšího využití zemědělských farem a využití venkovských brownfields. Podporován nebude spotřební materiál, příjezdové cesty, obecné náklady dle čl. 45 NK (EU) č. 1305/2013 a další výdaje, které s realizací projektu přímo nesouvisí.</t>
  </si>
  <si>
    <t>Zemědělský podnikatel</t>
  </si>
  <si>
    <t>8.6.2 Technické vybavení dřevozpracujících provozoven</t>
  </si>
  <si>
    <t>09.2.81a.8</t>
  </si>
  <si>
    <t>09.2.81a.8.6.2</t>
  </si>
  <si>
    <t>Operace se zaměřuje na podporu investic do strojů, technologií, zařízení a souvisejících stavebních úprav v dřevozpracujících provozovnách vedoucích k efektivnímu zpracování dřeva. Podpora je zaměřena především na investice, jejichž předmětem je technologického vybavení dřevozpracujícího provozu.</t>
  </si>
  <si>
    <t>6.1.1 Zahájení činnosti mladých zemědělců</t>
  </si>
  <si>
    <t>09.2.81.6</t>
  </si>
  <si>
    <t>09.2.81.6.1.1</t>
  </si>
  <si>
    <t>zemědělci - mladý začínající zemědělec</t>
  </si>
  <si>
    <t>4.3.2 Lesnická infrastruktura</t>
  </si>
  <si>
    <t>09.2.81a.4</t>
  </si>
  <si>
    <t>09.2.81a.4.3.2</t>
  </si>
  <si>
    <t>Držitelé (vlastníci, nájemci, pachtýři nebo vypůjčitelé) lesů, kteří jsou fyzickými nebo soukromými právnickými osobami, včetně sdružení s právní subjektivitou nebo spolků, vysokými školami se školním lesním podnikem, středními školami nebo učilišti se školním polesím, obcemi, právnickými osobami zřízenými nebo založenými obcemi nebo kraji nebo jsou dobrovolnými svazky obcí.</t>
  </si>
  <si>
    <t>8.4.2 Odstraňování škod způsobených povodněmi</t>
  </si>
  <si>
    <t>09.4.85.8</t>
  </si>
  <si>
    <t>09.4.85.8.4.2</t>
  </si>
  <si>
    <t>09.4.86.8</t>
  </si>
  <si>
    <t>09.4.86.8.4.2</t>
  </si>
  <si>
    <t>8.5.2 Neproduktivní investice v lesích</t>
  </si>
  <si>
    <t>09.4.86.8.5.2</t>
  </si>
  <si>
    <t>8.5.3 Přeměna porostů náhradních dřevin</t>
  </si>
  <si>
    <t>09.4.86.8.5.3</t>
  </si>
  <si>
    <t>Operace je zaměřena na podporu rekonstrukce porostů náhradních dřevin. Operace je zacílena na lesní pozemky s porosty náhradních dřevin v imisních oblastech A nebo B (více než 20 tis. ha lesa) stanovených dle vyhlášky č. 78/1996 Sb., o stanovení pásem ohrožení lesů pod vlivem imisí, případně vymezených stanoveným navazujícím právním předpisem nebo předpisem (více než 20 tis. ha lesa). V rámci této operace jsou způsobilé pouze jednorázové investiční a neinvestiční náklady, tzn., že daná rekonstrukce porostu náhradních dřevin může být provedena pouze jedenkrát za programové období.</t>
  </si>
  <si>
    <t>4.1.1 Investice do zemědělských podniků</t>
  </si>
  <si>
    <t>09.2.80.4</t>
  </si>
  <si>
    <t>09.2.80.4.1.1</t>
  </si>
  <si>
    <t>Investice v živočišné a rostlinné výrobě vedoucí ke snížení výrobních nákladů, modernizaci nebo zlepšení jakosti vyráběných produktů, zvýšení účinnosti využívání výrobních faktorů a snadnějšímu přístupu k novým technologiím s výrazným inovačním potenciálem tam, kde je obnova zásadní pro další činnost. Podporována budou například ustájovací a chovatelská zařízení, skladovací kapacity na produkty rostlinné výroby, krmiva, steliva či druhotné produkty živočišné výroby, investice do nosných konstrukcí trvalých kultur, investice do staveb pro zahradnictví, pořízení mobilních strojů, či budování peletáren, jejichž produkce bude spotřebována přímo v zemědělském podniku. Nebudou podporovány stavební náklady na skladování obilovin a olejnin. Podpora je určena všem velikostním kategoriím podniků.</t>
  </si>
  <si>
    <t>Zemědělský podnikatel, včetně školních statků a státních podniků, pokud splňují definici zemědělského podnikatele.
Skupina zemědělců, tj. podnikatelský subjekt, který je výhradně vlastněn zemědělskými prvovýrobci a předmětem jeho činnosti je poskytovat práce, výkony nebo služby, které souvisejí se zajištěním odbytu, skladování a posklizňové úpravy a při kterých se využijí prostředky nebo zařízení sloužící zemědělské výrobě.</t>
  </si>
  <si>
    <t>4.2.1 Zpracování a uvádění na trh zemědělských produktů</t>
  </si>
  <si>
    <t>09.3.82.4</t>
  </si>
  <si>
    <t>09.3.82.4.2.1</t>
  </si>
  <si>
    <t>potravináři - zemědělský podnikatel, výrobce potravin nebo krmiv</t>
  </si>
  <si>
    <t>Zemědělský podnikatel, výrobce potravin, nebo výrobce krmiv, který splňuje definici mikro, malého, nebo středního podniku.</t>
  </si>
  <si>
    <t>8.3.1 Zavádění preventivních opatření v lesích</t>
  </si>
  <si>
    <t>09.4.86.8.3.1</t>
  </si>
  <si>
    <t>8.5.1 Investice do ochrany melioračních a zpevňujících dřevin</t>
  </si>
  <si>
    <t>09.4.86.8.5.1</t>
  </si>
  <si>
    <t>Operace je zaměřena na podporu hromadné ochrany melioračních a zpevňujících dřevin (oplocenek) od doby výsadby do stádia zajištění. Opatření přispěje k zajištění plnění mimoprodukčních a celospolečenských funkcí lesa a vyšší stabilitě porostů prostřednictvím navýšení podílu a zlepšení zdravotního stavu melioračních a zpevňujících dřevin. Meliorační a zpevňující dřeviny zabraňují postupné degradaci lesních půd, podílí se na zlepšování vodního režimu lesních půd, pomáhají zpevňovat kostru lesního porostu a zvyšují tak odolnost proti povětrnostním vlivům a snižují náchylnost porostů ke kalamitám způsobeným škůdci. V rámci celé České republiky se jedná o plochu ochráněných kultur v rozsahu 10 tis. ha/rok. Opatření je zacíleno na lesní pozemky na území celé ČR (mimo Prahu a imisní oblasti A nebo B).</t>
  </si>
  <si>
    <t>16.3.1 Sdílení zařízení a zdrojů</t>
  </si>
  <si>
    <t>09.2.80.16.3.1</t>
  </si>
  <si>
    <t>Uskupení minimálně dvou subjektů tj. zemědělský podnikatel splňující kategorii mikropodniku, výrobce potravin splňující kategorii mikropodniku, držitel (vlastník, nájemce, pachtýř, vypůjčitel) lesa, který splňuje kategorii mikropodniku nebo je fyzickou osobou nepodnikající),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</si>
  <si>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09.1.78.16.3.1</t>
  </si>
  <si>
    <t>09.1.77.16.3.1</t>
  </si>
  <si>
    <t>16.4.1 Horizontální a vertikální spolupráce mezi účastníky krátkých dodavatelských řetězců a místních trhů</t>
  </si>
  <si>
    <t>09.1.77.16.4.1</t>
  </si>
  <si>
    <t>společnost - zemědělský podnikatel, výrobce potravin, nevládní neziskové organizace zastupující zemědělce nebo zpracovatele potravin, obce nebo svazky obcí</t>
  </si>
  <si>
    <t>Uskupení minimálně dvou subjektů (zemědělský podnikatel, výrobce potravin, nevládní neziskové organizace zastupující zemědělce nebo zpracovatele potravin, obce nebo svazky obcí),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</si>
  <si>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09.3.82.16</t>
  </si>
  <si>
    <t>09.3.82.16.4.1</t>
  </si>
  <si>
    <t>09.1.78.16.4.1</t>
  </si>
  <si>
    <t>16.6.1 Horizontální a vertikální spolupráce při udržitelném zajišťování biomasy pro výrobu energie a v průmyslových procesech</t>
  </si>
  <si>
    <t>09.1.77.16.6.1</t>
  </si>
  <si>
    <t>společnost - zemědělský podnikatel, výrobce potravin, podnikatelský subjekt, obce, svazky obcí</t>
  </si>
  <si>
    <t>Uskupení minimálně dvou subjektů (zemědělský podnikatel, výrobce potravin, podnikatelský subjekt, obce, svazky obcí), kteří jsou zapojeni do spolupráce, která přispívá k dosažení cílů a priorit politiky rozvoje venkova a kdy minimálně jeden subjekt musí prokázat podnikatelskou činnost v odvětví zemědělství nebo potravinářství.</t>
  </si>
  <si>
    <t>09.1.78.16.6.1</t>
  </si>
  <si>
    <t>09.5.89.16</t>
  </si>
  <si>
    <t>09.5.89.16.6.1</t>
  </si>
  <si>
    <t>8.4.1 Obnova lesních porostů po kalamitách</t>
  </si>
  <si>
    <t>09.4.86.8.4.1</t>
  </si>
  <si>
    <t>Predikce na rok 2020</t>
  </si>
  <si>
    <t>Podpora předávání poznatků a inovací v zemědělství, lesnictví a ve venkovských oblastech</t>
  </si>
  <si>
    <t>Zvýšení životaschopnosti zemědělských podniků a konkurenceschopnosti všech druhů zemědělské činnosti ve všech regionech a podpora inovativních zemědělských technologií a udržitelného obhospodařování lesů</t>
  </si>
  <si>
    <t>Podpora organizace potravinového řetězce, včetně zpracování zemědělských produktů a jejich uvádění na trh, dobrých životních podmínek zvířat a řízení rizik v zemědělství</t>
  </si>
  <si>
    <t>Obnova, zachování a zlepšení ekosystémů souvisejících se zemědělstvím a lesnictvím</t>
  </si>
  <si>
    <t>Podpora účinného využívání zdrojů a podpora přechodu na nízkouhlíkovou ekonomiku v odvětvích zemědělství, potravinářství a lesnictví, která je odolná vůči klimatu</t>
  </si>
  <si>
    <t>Podpora sociálního začleňování, snižování chudoby a hospodářského rozvoje ve venkovských oblastech</t>
  </si>
  <si>
    <t>Technická pomoc</t>
  </si>
  <si>
    <t>Staré závazky - Předčasné ukončení zemědělské činnosti</t>
  </si>
  <si>
    <t>Kód indikátoru</t>
  </si>
  <si>
    <t>Název indikátoru</t>
  </si>
  <si>
    <t>Měrná jednotka indikátoru</t>
  </si>
  <si>
    <t>Druh predikce</t>
  </si>
  <si>
    <t>I. čtvrtletí roku N</t>
  </si>
  <si>
    <t>II. čtvrtletí roku N</t>
  </si>
  <si>
    <t>III. čtvrtletí roku N</t>
  </si>
  <si>
    <t>IV. čtvrtletí roku N</t>
  </si>
  <si>
    <t>Rok N+1</t>
  </si>
  <si>
    <t>Rok N+2</t>
  </si>
  <si>
    <t>Rok N+3</t>
  </si>
  <si>
    <t>Typ indikátoru dle programu</t>
  </si>
  <si>
    <t>92501</t>
  </si>
  <si>
    <t>Celkové veřejné výdaje (O.1)</t>
  </si>
  <si>
    <t>Závazek</t>
  </si>
  <si>
    <t>Hlavní</t>
  </si>
  <si>
    <t>Dosažená hodnota</t>
  </si>
  <si>
    <t>92702</t>
  </si>
  <si>
    <t>Počet podpořených akcí/operací (O.3)</t>
  </si>
  <si>
    <t>akce/operace</t>
  </si>
  <si>
    <t>Interní</t>
  </si>
  <si>
    <t>93001</t>
  </si>
  <si>
    <t>Celková (podpořená) plocha (O.5)</t>
  </si>
  <si>
    <t>93102</t>
  </si>
  <si>
    <t>Počet podpořených kooperačních činností (jiných než EIP) (O.17)</t>
  </si>
  <si>
    <t>činnosti spolupráce</t>
  </si>
  <si>
    <t>93501</t>
  </si>
  <si>
    <t>Populace pokrytá Místními akčními skupinami (O.18)</t>
  </si>
  <si>
    <t>Obyvatelé</t>
  </si>
  <si>
    <t>93505</t>
  </si>
  <si>
    <t>Počet vybraných MAS (O.19)</t>
  </si>
  <si>
    <t>MAS</t>
  </si>
  <si>
    <t>93510</t>
  </si>
  <si>
    <t>Podíl venkovské populace pokryté strategiemi místního rozvoje (R22/T21)</t>
  </si>
  <si>
    <t>%</t>
  </si>
  <si>
    <t>93701</t>
  </si>
  <si>
    <t>Počet podpořených zemědělských podniků/příjemců (O.4)</t>
  </si>
  <si>
    <t>Podniky</t>
  </si>
  <si>
    <t>94301</t>
  </si>
  <si>
    <t>Celková délka cest zajišťujících zpřístupnění pozemků, zvýšení prostupnosti krajiny a její diverzifikaci</t>
  </si>
  <si>
    <t>km</t>
  </si>
  <si>
    <t>94302</t>
  </si>
  <si>
    <t>Celková délka lesních cest</t>
  </si>
  <si>
    <t>94800</t>
  </si>
  <si>
    <t>Pracovní místa vytvořená v rámci podpořených projektů (Leader) (R.24/T.23)</t>
  </si>
  <si>
    <t>FTE</t>
  </si>
  <si>
    <t>92030</t>
  </si>
  <si>
    <t>T3 Celkový počet vyškolených účastníků podle čl.14 nařízení EU č. 1305/2013</t>
  </si>
  <si>
    <t>Participants</t>
  </si>
  <si>
    <t>92301</t>
  </si>
  <si>
    <t>Počet účastníků vzdělávání (O.12)</t>
  </si>
  <si>
    <t>Osoby</t>
  </si>
  <si>
    <t>82300</t>
  </si>
  <si>
    <t>Počet nově pořízeného vybavení</t>
  </si>
  <si>
    <t>Inventární čísla</t>
  </si>
  <si>
    <t>09.7</t>
  </si>
  <si>
    <t>82500</t>
  </si>
  <si>
    <t>Počet pracovních míst financovaných z programu</t>
  </si>
  <si>
    <t>82510</t>
  </si>
  <si>
    <t>Míra stabilizace zaměstnanců implementační struktury</t>
  </si>
  <si>
    <t>93201</t>
  </si>
  <si>
    <t>O.24 Počet tematických a analytických výměn s podporou CSV</t>
  </si>
  <si>
    <t>výměna informací</t>
  </si>
  <si>
    <t>93202</t>
  </si>
  <si>
    <t>O.25 Počet vytvořených komunikačních nástrojů CSV</t>
  </si>
  <si>
    <t>Nástroje</t>
  </si>
  <si>
    <t>93203</t>
  </si>
  <si>
    <t>O.26 Počet činností Evropské sítě pro rozvoj venkova, jichž se účastnila CSV</t>
  </si>
  <si>
    <t>Aktivity</t>
  </si>
  <si>
    <t>60000</t>
  </si>
  <si>
    <t>Celkový počet účastníků</t>
  </si>
  <si>
    <t>80103</t>
  </si>
  <si>
    <t>Počet vytvořených komunikačních nástrojů</t>
  </si>
  <si>
    <t>80110</t>
  </si>
  <si>
    <t>Míra znalosti podpořených projektů u cílových skupin</t>
  </si>
  <si>
    <t>80120</t>
  </si>
  <si>
    <t>Míra informovanosti o fondech u cílových skupin</t>
  </si>
  <si>
    <t>80500</t>
  </si>
  <si>
    <t>Počet napsaných a zveřejněných analytických a strategických dokumentů (vč. evaluačních)</t>
  </si>
  <si>
    <t>Dokumenty</t>
  </si>
  <si>
    <t>80600</t>
  </si>
  <si>
    <t>Počet jednání orgánů, pracovních či poradních skupin</t>
  </si>
  <si>
    <t>Jednání</t>
  </si>
  <si>
    <t>80810</t>
  </si>
  <si>
    <t>Míra čerpání prostředků programu</t>
  </si>
  <si>
    <t>82000</t>
  </si>
  <si>
    <t>Počet uskutečněných školení, seminářů, workshopů a konferencí</t>
  </si>
  <si>
    <t>82200</t>
  </si>
  <si>
    <t>Nákup materiálu, zboží a služeb potřebných k zajištění implementace programu</t>
  </si>
  <si>
    <t>Kč</t>
  </si>
  <si>
    <t>80701</t>
  </si>
  <si>
    <t>Počet revizí programového dokumentu</t>
  </si>
  <si>
    <t>verze</t>
  </si>
  <si>
    <t>93106</t>
  </si>
  <si>
    <t>Počet EIP brokerů</t>
  </si>
  <si>
    <t>Partnerství</t>
  </si>
  <si>
    <t>93110</t>
  </si>
  <si>
    <t>T2 Celkový počet operací spolupráce podpořených v rámci opatření - spolupráce</t>
  </si>
  <si>
    <t>92510</t>
  </si>
  <si>
    <t>Podíl výdajů podle článků 14, 15 a 35 nařízení (EU) č. 1305/2013 v poměru k celkovým výdajům na program rozvoje venkova (prioritní oblast 1 A)</t>
  </si>
  <si>
    <t>92535</t>
  </si>
  <si>
    <t>T1 Podíl výdajů podle čl. 35 nařízení (EU) č.1305/2013 v poměru k celkovým výdajům na PRV</t>
  </si>
  <si>
    <t>93104</t>
  </si>
  <si>
    <t>Počet změnědělských podniků zapojených do spolupráce krátkých dodavatelských řetězců/místních trhů</t>
  </si>
  <si>
    <t>94202</t>
  </si>
  <si>
    <t>Podíl zemědělských podniků pobírajících podporu na účast na místních trzích nebo v krátkých dodavatelských řetězcích k celkovému počtu zemědělských podniků (R4/T6)</t>
  </si>
  <si>
    <t>92010</t>
  </si>
  <si>
    <t>Podíl podniků, u kterých došlo ke zvýšení výkonů</t>
  </si>
  <si>
    <t>92020</t>
  </si>
  <si>
    <t>Podíl podniků, u kterých došlo ke zvýšení hrubé přidané hodnoty</t>
  </si>
  <si>
    <t>92500</t>
  </si>
  <si>
    <t>Celkové investice (O.2)</t>
  </si>
  <si>
    <t>93103</t>
  </si>
  <si>
    <t>Počet podniků podpořených v rámci investic při vývoji nových produktů, postupů, technologií  (v zemědělské prvovýrobě/ při zpracování zemědělských produktů a jejich uvádění na trh)</t>
  </si>
  <si>
    <t>94100</t>
  </si>
  <si>
    <t>Celková výměra realizovaných opatření</t>
  </si>
  <si>
    <t>94101</t>
  </si>
  <si>
    <t>Celková výměra realizovaných protierozních opatření</t>
  </si>
  <si>
    <t>94102</t>
  </si>
  <si>
    <t>Celková výměra realizovaných vodohospodářských opatření</t>
  </si>
  <si>
    <t>94103</t>
  </si>
  <si>
    <t>Celková výměra realizovaných ekologických opatření</t>
  </si>
  <si>
    <t>93101</t>
  </si>
  <si>
    <t>Počet podpořených skupin v rámci EIP (O.16)</t>
  </si>
  <si>
    <t>Skupiny</t>
  </si>
  <si>
    <t>93902</t>
  </si>
  <si>
    <t>Počet subjektů s podporou na investice do lesnické techniky a technologií (SO)</t>
  </si>
  <si>
    <t>Subjekty</t>
  </si>
  <si>
    <t>94310</t>
  </si>
  <si>
    <t>Zlepšení struktury lesních cest (navýšení hustoty)</t>
  </si>
  <si>
    <t>bm/ha</t>
  </si>
  <si>
    <t>93901</t>
  </si>
  <si>
    <t>Počet subjektů s podporou pro lesnickou infrastrukturu</t>
  </si>
  <si>
    <t>93702</t>
  </si>
  <si>
    <t>Počet podniků podpořených v rámci investic do zpracování a uvádění na trh zemědělských produktů (bez vícenásobného započtení) (4.2) (SO)</t>
  </si>
  <si>
    <t>93802</t>
  </si>
  <si>
    <t>Počet zemědělských podniků, které nově zpracovávají vlastní produkty</t>
  </si>
  <si>
    <t>92502</t>
  </si>
  <si>
    <t>Celkové veřejné výdaje na podporu zavedení inovací (O.1)</t>
  </si>
  <si>
    <t>92701</t>
  </si>
  <si>
    <t>Počet podpořených inovativních projektů (SO)</t>
  </si>
  <si>
    <t>Projekty</t>
  </si>
  <si>
    <t>93710</t>
  </si>
  <si>
    <t>Podíl zemědělských podniků s podporou z PRV na investice do restrukturalizace nebo modernizace (R1/T4)</t>
  </si>
  <si>
    <t>94000</t>
  </si>
  <si>
    <t>Počet zemědělských podniků s investiční podporou (4.1) (bez vícenásobného započítání)</t>
  </si>
  <si>
    <t>Jednotky</t>
  </si>
  <si>
    <t>94901</t>
  </si>
  <si>
    <t>Počet projektů v podpořených podnicích, které zajišťují dobré životní podmínky zvířat</t>
  </si>
  <si>
    <t>93801</t>
  </si>
  <si>
    <t>Změna hodnoty zemědělské produkce v přepočtu na plný ekvivalent pracovní síly (RPJ) u podpořených vůči nepodpořeným  podnikům</t>
  </si>
  <si>
    <t>93703</t>
  </si>
  <si>
    <t>Počet zemědělských podniků s podporou do restrukturalizace nebo modernizace a do rozvoje podnikatelské činnosti/investice pro mladé zemědělce</t>
  </si>
  <si>
    <t>46510</t>
  </si>
  <si>
    <t>Plocha stanovišť s podporou hospodaření přispívající ke zlepšení kvality vody</t>
  </si>
  <si>
    <t>46520</t>
  </si>
  <si>
    <t>Plocha stanovišť s podporou hospodaření přispívající k předcházení erozi půdy</t>
  </si>
  <si>
    <t>92512</t>
  </si>
  <si>
    <t>Podíl celkových veřejných výdajů na operaci k celkovému rozpočtu</t>
  </si>
  <si>
    <t>93720</t>
  </si>
  <si>
    <t>Podíl zemědělských podniků s podporou z PRV do investic na založení nebo rozvoj nezemědělských činností  vůči všem zemědělským podnikům</t>
  </si>
  <si>
    <t>94510</t>
  </si>
  <si>
    <t>T16 Celkové investice do výroby energie z obnovitelných zdrojů</t>
  </si>
  <si>
    <t>94700</t>
  </si>
  <si>
    <t>Pracovní místa vytvořená v rámci projektů (R21/T20)</t>
  </si>
  <si>
    <t>92703</t>
  </si>
  <si>
    <t>Počet projektů v rámci investic do nezemědělských činností</t>
  </si>
  <si>
    <t>93903</t>
  </si>
  <si>
    <t>Počet subjektů s podporou na investice do lesnických technologií pro zpracování/marketing lesnických produktů (SO)</t>
  </si>
  <si>
    <t>94414</t>
  </si>
  <si>
    <t>Podíl lesní půdy pod závazkem obhospodařování porporujícím zlepšení hospodaření s půdou a/nebo předcházení erozi půdy (prioritní oblast 4C) (R11) (T13)</t>
  </si>
  <si>
    <t>93800</t>
  </si>
  <si>
    <t>Standardní produkce</t>
  </si>
  <si>
    <t>94201</t>
  </si>
  <si>
    <t>Podíl zemědělských podniků s podporou z PRV na plán rozvoje podnikatelské činnosti/ investice pro mladé zemědělce (R3/T5 )</t>
  </si>
  <si>
    <t>92514</t>
  </si>
  <si>
    <t>T1 Podíl výdajů podle čl. 14 nařízení (EU) č.1305/2013 v poměru k celkovým výdajům na PRV</t>
  </si>
  <si>
    <t>92302</t>
  </si>
  <si>
    <t>Počet účastníků, kteří se v rámci období 2014 - 2020 účastnili min. dvou akcí</t>
  </si>
  <si>
    <t>92303</t>
  </si>
  <si>
    <t>Počet účastníků absolvujících akce se zaměřením na zavádění a předávání inovací</t>
  </si>
  <si>
    <t>Finanční prostředky vyúčtované v žádostech o platbu v EUR  (příspěvek Unie)</t>
  </si>
  <si>
    <t>Finanční prostředky v právních aktech o poskytnutí/převodu podpory v EUR (příspěvek Unie)</t>
  </si>
  <si>
    <t>09.8</t>
  </si>
  <si>
    <t xml:space="preserve"> 09</t>
  </si>
  <si>
    <t>Komentář ŘO k predikcím plnění hodnot indikátorů na rok n až n+3:</t>
  </si>
  <si>
    <t>Verze dokumentu</t>
  </si>
  <si>
    <t>Číslo verze</t>
  </si>
  <si>
    <t>draft</t>
  </si>
  <si>
    <t>Email:</t>
  </si>
  <si>
    <t>zdenek.sindelar@mze.cz</t>
  </si>
  <si>
    <r>
      <t>Sledované období od</t>
    </r>
    <r>
      <rPr>
        <sz val="10"/>
        <color theme="1"/>
        <rFont val="Arial"/>
        <family val="2"/>
        <charset val="238"/>
      </rPr>
      <t>:</t>
    </r>
  </si>
  <si>
    <r>
      <t>Sledované období do</t>
    </r>
    <r>
      <rPr>
        <sz val="10"/>
        <color theme="1"/>
        <rFont val="Arial"/>
        <family val="2"/>
        <charset val="238"/>
      </rPr>
      <t>:</t>
    </r>
  </si>
  <si>
    <r>
      <t>Kontaktní údaje ve věci zprávy</t>
    </r>
    <r>
      <rPr>
        <sz val="10"/>
        <color theme="1"/>
        <rFont val="Arial"/>
        <family val="2"/>
        <charset val="238"/>
      </rPr>
      <t>:</t>
    </r>
  </si>
  <si>
    <r>
      <t>Další informace, které chce ŘO uvést a informovat členy MV</t>
    </r>
    <r>
      <rPr>
        <sz val="10"/>
        <color theme="1"/>
        <rFont val="Arial"/>
        <family val="2"/>
        <charset val="238"/>
      </rPr>
      <t>:</t>
    </r>
  </si>
  <si>
    <r>
      <t>Datum generování</t>
    </r>
    <r>
      <rPr>
        <sz val="10"/>
        <color theme="1"/>
        <rFont val="Arial"/>
        <family val="2"/>
        <charset val="238"/>
      </rPr>
      <t>:</t>
    </r>
  </si>
  <si>
    <t>Strategický realizační plán na rok 2018</t>
  </si>
  <si>
    <t>Číslo Opatření EZFRV</t>
  </si>
  <si>
    <t>09_18_000</t>
  </si>
  <si>
    <t>09_18_009</t>
  </si>
  <si>
    <t>Fyzické nebo právnické osoby podnikající v lesnictví nebo souvisejícím odvětví, které splňují definici mikro nebo malého podniku.
Obce a právnické osoby založené nebo zřízené obcemi, dobrovolné svazky obcí podnikající v lesnictví nebo souvisejícím odvětví.</t>
  </si>
  <si>
    <t>Podpora  spolupráce minimálně dvou subjektů, která vede k vytváření a rozvoji krátkých dodavatelských řetězců (KDŘ) a místních trhů.
Podporována bude  koordinace spolupracujících subjektů, tj. spolupráce na tvorbě studií a podnikatelského plánu. Podpora je také určena pro společné investice na realizaci projektu a společnou propagaci KDŘ nebo místního trhu.
Formou takovéto spolupráce může být společný prodej v místní prodejně, společný prodej ze dvora, společná organizace přímého prodeje spotřebiteli (např. bedýnkový prodej).
Operace může podpořit stávající skupinu spolupracujících subjektů při realizaci nového společného projektu. Podporovány nebudou společné aktivity, které již probíhají.
Podpora na vytvoření a rozvoj KDŘ se týká pouze dodavatelského řetězce, který zahrnuje maximálně jednoho zprostředkovatele mezi zemědělcem a spotřebitelem.</t>
  </si>
  <si>
    <t>Podporováno bude realizování vzdělávacích projektů (tj. školení, odborné vzdělávání) v oblasti zemědělství a lesnictví. Z důvodu zajištění kvality budou vzdělávací projekty moci realizovat pouze subjekty se získanou akreditací udělenou věcně příslušným odborem pro oblast vzdělávíní Ministerstva zemědělství.  
Účelem vzdělávacích akcí je odborné vzdělávání konečných příjemců, které směřuje ke zvyšování kvalifikace pracovníků v resortu zemědělství a lesnictví. Zaměření vzdělávacích akcí by mělo odpovídat zejména tématům spadajících do Priority 2, 3, 4 a 5. 
Podporu lze poskytnout vzdělávacím subjektům na neinvestiční výdaje sloužící k zabezpečení a provádění vzdělávacích projektů (školení), které odpovídají účelu podpory.</t>
  </si>
  <si>
    <t>Podporována bude realizace vzdělávacích projektů (tj. informačních akcí) v oblasti zemědělství, potravinářství a lesnictví. Tyto projekty budou realizovat pouze subjekty akreditované věcně příslušným odborem vzdělávání Ministerstva zemědělství. 
Informační akce by se měly zaměřit na poskytování informací a předávání zkušeností z oblastí zemědělství, potravinářství a lesnictví. Informační akce by se měly v těchto oblastech zaměřovat také na informování o možnostech využívání nových metod výroby založených na výsledcích vědy a výzkumu a též mohou informovat o aktuálních inovačních postupech. Podporu lze poskytnout vzdělávacím subjektům na neinvestiční výdaje sloužící k zabezpečení a provádění vzdělávacích akcí.</t>
  </si>
  <si>
    <t>Podpora výstavby a rekonstrukcí lesních cest vedoucí ke zlepšení kvality či zvýšení hustoty lesních cest. Ke zlepšení kvality stávajících lesních cest dojde jejich rekonstrukcí. Ke zvýšení hustoty lesních cest dojde výstavbou nových cest či rekonstrukcemi stávajících lesních cest zvýšením jejich kategorie. Zohledněno bude rovněž omezení erozního účinku odvodnění lesních cest či vybavenost lesních cest pro účely ochrany lesa.</t>
  </si>
  <si>
    <t>Držitelé lesa</t>
  </si>
  <si>
    <t>Výdaje do živočišné a rostlinné výroby vedoucí ke stimulaci zahájení aktivního podnikání mladých zemědělců v zemědělských podnicích prostřednictvím podpory realizace podnikatelského plánu.
V průběhu procesu zahájení činnosti žadatel realizuje úkony jako je např. absolvování odborných školení, nákup či pronájem pozemků a zvířat včetně jejich zaevidování v příslušných registrech či zajištění dalších hmotných komponent nutných pro zemědělskou činnost.</t>
  </si>
  <si>
    <t>Mladý zemědělec, tedy osoba, která dosáhla ke dni podání Žádosti o dotaci věku 18 let a zároveň k témuž dni není starší 40 let (nedosáhla věku 41 let), dosáhla minimální zemědělské kvalifikace, nebo za stanovených podmínek dosáhne, a zahajuje zemědělskou činnost poprvé jako vedoucí podniku.
Žadatel zahajuje činnost poprvé, pokud není déle než 24 měsíců před podáním Žádosti o dotaci evidován jako zemědělský podnikatel, resp. statutární orgán práv. osoby.</t>
  </si>
  <si>
    <t>09_18_010</t>
  </si>
  <si>
    <t>Podpora  spolupráce minimálně dvou subjektů, která vede k vytváření a rozvoji krátkých dodavatelských řetězců (KDŘ) a místních trhů.
Podporována bude  koordinace spolupracujících subjektů, tj. spolupráce na  podnikatelského plánu. Podpora je také určena pro společné investice na realizaci projektu a společnou propagaci KDŘ nebo místního trhu.
Formou takovéto spolupráce může být společný prodej v místní prodejně, společný prodej ze dvora, společná organizace přímého prodeje spotřebiteli (např. bedýnkový prodej).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
Podpora na vytvoření a rozvoj KDŘ se týká pouze dodavatelského řetězce, který zahrnuje maximálně jednoho zprostředkovatele mezi zemědělcem a spotřebitelem.
Vytvoření a rozvoj místního trhu bude podporován pouze v případě, že činnosti zpracování a prodeje konečnému spotřebiteli se odehrávají v okruhu 75 km od zemědělského podniku, z něhož produkt pochází.
Účelem podpory je začlenění prvovýrobců do dodavatelských řetězců a posílení jejich konkurenceschopnosti.</t>
  </si>
  <si>
    <t>Podpora spolupráce minimálně dvou subjektů při společném sdílení zařízení a zdrojů. Cílem spolupráce je efektivní využití zdrojů a dosažení úspor, kterých by při individuálním postupu nemohlo být dosaženo.
Podporovány budou  společné investice, tzn. pořízení konkrétní technologie či stroje k výkonu jejich činnosti nebo modernizace nebo výstavba skladovacích a výrobních prostor nebo provedení stavebních prací potřebných k umožnění efektivního využití zdrojů.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t>
  </si>
  <si>
    <t>Uskupení minimálně dvou subjektů - zemědělský podnikatel splňující kategorii mikropodniku, výrobce potravin splňující kategorii mikropodniku, držitel (vlastník, nájemce, pachtýř, vypůjčitel) lesa, který splňuje kategorii mikropodniku nebo je fyzickou osobou nepodnikající) - které jsou zapojeny do spolupráce, která přispívá k dosažení cílů a priorit politiky rozvoje venkova.</t>
  </si>
  <si>
    <t>Podpora spolupráce minimálně dvou subjektů při nastavení udržitelného zajišťování a využívání lokálních zdrojů biomasy v procesech výroby potravin, energie a v průmyslových procesech. Podpora je zaměřena na vznik a koordinaci spolupracujících subjektů, na analýzu vztahů mezi subjekty a nastavení spolupráce při zajišťování a využívání místních zdrojů biomasy. Podporována je spolupráce na tvorbě studií, podnikatelského plánu a další relevantní dokumentace vztahující se k zajišťování a využívání lokálních zdrojů biomasy. Podporovány jsou rovněž výdaje na mzdu koordinátora projektu. 
Podporovány nebudou investiční výdaje.
Operace může podpořit stávající skupinu spolupracujících subjektů při realizaci nového společného projektu. Podporovány nebudou společné aktivity, které již probíhají. Příjemci musí mít společně uzavřenu smlouvu o spolupráci. Projektovou žádost podává jeden subjekt, který nese zodpovědnost za projekt jako celek.
Podporované aktivity přispějí ke zvýšení komunikace mezi subjekty ve venkovských oblastech, k dosažení úspor v rámci realizace společných činností a ke snížení roztříštěnosti venkovských oblastí.</t>
  </si>
  <si>
    <t>Harmonogram výzev PRV 2014 - 2020 na rok  2018</t>
  </si>
  <si>
    <t>Tabulka 1 Harmonogram výzev v SRP na rok 2018</t>
  </si>
  <si>
    <t>Predikce čerpání na rok 2018 až 2021</t>
  </si>
  <si>
    <t>Tabulka 2 Predikce čerpání na rok 2018 až 2021</t>
  </si>
  <si>
    <t>Stav k 30. 9. 2017</t>
  </si>
  <si>
    <t>Predikce čerpání na rok 2018</t>
  </si>
  <si>
    <t>Predikce na rok 2021</t>
  </si>
  <si>
    <t>kumulativně, v EUR</t>
  </si>
  <si>
    <t>Číslo programové linie</t>
  </si>
  <si>
    <t>Název položky programové linie</t>
  </si>
  <si>
    <t>Milník pro rok 2018</t>
  </si>
  <si>
    <t>Projektový indikátor</t>
  </si>
  <si>
    <t>93730</t>
  </si>
  <si>
    <t>Podíl potravinářských podniků s podporou z PRV na investice do přidávání hodnoty vůči všem potravinářským podnikům</t>
  </si>
  <si>
    <t>Zdroj dat:</t>
  </si>
  <si>
    <t>Predikce plnění hodnot indikátorů PRV na rok 2018 až 2021</t>
  </si>
  <si>
    <t>Tabulka 3 Predikce plnění indikátorů na rok 2018 až 2021</t>
  </si>
  <si>
    <t>Název priority Unie</t>
  </si>
  <si>
    <t>09.4.xx.10</t>
  </si>
  <si>
    <t>09.4.xx.11</t>
  </si>
  <si>
    <t>09.5.91.8</t>
  </si>
  <si>
    <t>09.4.84.12</t>
  </si>
  <si>
    <t>09.4.84.13</t>
  </si>
  <si>
    <t>09.4.84.15</t>
  </si>
  <si>
    <t>09.3.82.14</t>
  </si>
  <si>
    <t>generováno z MS2014+, doplněné chybějící částky a kódy opatření u plošných opatření</t>
  </si>
  <si>
    <t>Informace o přípravě Harmonogramu výzev v SRP na rok 2018</t>
  </si>
  <si>
    <t>Číslo priority Unie</t>
  </si>
  <si>
    <t>Číslo operace EZFRV</t>
  </si>
  <si>
    <t>Finanční alokace plánované výzvy</t>
  </si>
  <si>
    <t>MS2014+, data přenesená z IS SZIF a ŘO PRV</t>
  </si>
  <si>
    <t>generováno z MS 2014+; vyfiltrovány milníky</t>
  </si>
  <si>
    <t>8.6.1 Technika a technologie pro lesní hospodářství</t>
  </si>
  <si>
    <t>09.2.81a.8.6.1</t>
  </si>
  <si>
    <t>Podpora je zaměřena na investice do lesní techniky a postupů práce, které zvyšují hospodářskou hodnotu lesů prostřednictvím využití šetrnějších technologií a strojů při hospodaření v lesích, omezujících poškození lesní půdy a porostů, techniky a technologií určených pro výchovu lesních porostů či investic do produkce kvalitního reprodukčního materiálu lesních dřevin. Investice jsou směřovány do techniky a technologií s cílem racionalizace obhospodařování lesů, které dále posílí hospodářské využití lesů. Podpora je podmíněna hospodařením v lesích podle lesních hospodářských plánů nebo lesních hospodářských osnov, což zajišťuje udržitelné obhospodařování lesů v České republice.</t>
  </si>
  <si>
    <t>lesní hospodáři</t>
  </si>
  <si>
    <t>Držitelé (vlastníci, nájemci, pachtýři nebo vypůjčitelé) lesů, kteří jsou fyzickými nebo soukromými právnickými osobami, včetně sdružení s právní subjektivitou nebo spolků, vysokými školami se školním lesním podnikem, středními školami nebo učilišti se školním polesím, obcemi, právnickými osobami zřízenými nebo založenými obcemi nebo kraji nebo jsou dobrovolnými svazky obcí.
V případě, že je způsobilým výdajem kůň nebo klanicový vyvážecí vlek za koně, může být příjemcem rovněř fyzická nebo právnická osoba poskytující služby v lesnictví, pokud je malým nebo středním podnikem.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</si>
</sst>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0\ _K_č"/>
    <numFmt numFmtId="165" formatCode="d/\ m/\ yyyy"/>
  </numFmts>
  <fonts count="37" x14ac:knownFonts="1">
    <font>
      <sz val="10"/>
      <color theme="1"/>
      <name val="Calibri"/>
      <family val="2"/>
      <charset val="238"/>
      <scheme val="minor"/>
    </font>
    <font>
      <b/>
      <sz val="10"/>
      <color theme="1"/>
      <name val="Arial"/>
      <family val="2"/>
      <charset val="238"/>
    </font>
    <font>
      <sz val="10"/>
      <color theme="1"/>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b/>
      <sz val="14"/>
      <color rgb="FF365F91"/>
      <name val="Arial"/>
      <family val="2"/>
      <charset val="238"/>
    </font>
    <font>
      <b/>
      <sz val="16"/>
      <color theme="1"/>
      <name val="Arial"/>
      <family val="2"/>
      <charset val="238"/>
    </font>
    <font>
      <b/>
      <sz val="16"/>
      <color theme="4" tint="-0.249977111117893"/>
      <name val="Arial"/>
      <family val="2"/>
      <charset val="238"/>
    </font>
    <font>
      <sz val="10"/>
      <color theme="1"/>
      <name val="Calibri"/>
      <family val="2"/>
      <charset val="238"/>
      <scheme val="minor"/>
    </font>
    <font>
      <sz val="10"/>
      <name val="Calibri"/>
      <family val="2"/>
      <charset val="238"/>
    </font>
    <font>
      <sz val="10"/>
      <name val="Calibri"/>
      <family val="2"/>
      <charset val="238"/>
    </font>
    <font>
      <sz val="16"/>
      <color theme="1"/>
      <name val="Arial"/>
      <family val="2"/>
      <charset val="238"/>
    </font>
    <font>
      <u/>
      <sz val="10"/>
      <color theme="10"/>
      <name val="Arial"/>
      <family val="2"/>
      <charset val="238"/>
    </font>
    <font>
      <sz val="11"/>
      <color theme="1"/>
      <name val="Arial"/>
      <family val="2"/>
      <charset val="238"/>
    </font>
    <font>
      <sz val="14"/>
      <color theme="1"/>
      <name val="Arial"/>
      <family val="2"/>
      <charset val="238"/>
    </font>
    <font>
      <b/>
      <sz val="12"/>
      <color theme="4" tint="-0.249977111117893"/>
      <name val="Arial"/>
      <family val="2"/>
      <charset val="238"/>
    </font>
    <font>
      <sz val="12"/>
      <color theme="1"/>
      <name val="Arial"/>
      <family val="2"/>
      <charset val="238"/>
    </font>
    <font>
      <b/>
      <sz val="11"/>
      <color rgb="FF365F91"/>
      <name val="Arial"/>
      <family val="2"/>
      <charset val="238"/>
    </font>
    <font>
      <b/>
      <sz val="11"/>
      <color theme="4" tint="-0.249977111117893"/>
      <name val="Arial"/>
      <family val="2"/>
      <charset val="238"/>
    </font>
    <font>
      <b/>
      <sz val="10"/>
      <color rgb="FF365F91"/>
      <name val="Arial"/>
      <family val="2"/>
      <charset val="238"/>
    </font>
    <font>
      <b/>
      <sz val="10"/>
      <color theme="4" tint="-0.249977111117893"/>
      <name val="Arial"/>
      <family val="2"/>
      <charset val="238"/>
    </font>
    <font>
      <sz val="9"/>
      <color theme="1"/>
      <name val="Arial"/>
      <family val="2"/>
      <charset val="238"/>
    </font>
    <font>
      <sz val="8"/>
      <color theme="1"/>
      <name val="Arial"/>
      <family val="2"/>
      <charset val="238"/>
    </font>
    <font>
      <b/>
      <sz val="9"/>
      <color theme="1"/>
      <name val="Arial"/>
      <family val="2"/>
      <charset val="238"/>
    </font>
    <font>
      <sz val="9"/>
      <color theme="0"/>
      <name val="Arial"/>
      <family val="2"/>
      <charset val="238"/>
    </font>
    <font>
      <i/>
      <sz val="9"/>
      <color rgb="FF7F7F7F"/>
      <name val="Arial"/>
      <family val="2"/>
      <charset val="238"/>
    </font>
    <font>
      <i/>
      <sz val="10"/>
      <color rgb="FF7F7F7F"/>
      <name val="Arial"/>
      <family val="2"/>
      <charset val="238"/>
    </font>
    <font>
      <sz val="8"/>
      <color rgb="FFFF0000"/>
      <name val="Arial"/>
      <family val="2"/>
      <charset val="238"/>
    </font>
    <font>
      <b/>
      <sz val="10"/>
      <color theme="1"/>
      <name val="Calibri"/>
      <family val="2"/>
      <charset val="238"/>
      <scheme val="minor"/>
    </font>
    <font>
      <b/>
      <sz val="10"/>
      <name val="Calibri"/>
      <family val="2"/>
      <charset val="238"/>
    </font>
    <font>
      <b/>
      <sz val="8"/>
      <color indexed="81"/>
      <name val="Tahoma"/>
      <family val="2"/>
      <charset val="238"/>
    </font>
    <font>
      <sz val="8"/>
      <color indexed="81"/>
      <name val="Tahoma"/>
      <family val="2"/>
      <charset val="238"/>
    </font>
    <font>
      <b/>
      <sz val="16"/>
      <color theme="4" tint="-0.249977111117893"/>
      <name val="Calibri"/>
      <family val="2"/>
      <charset val="238"/>
      <scheme val="minor"/>
    </font>
    <font>
      <b/>
      <sz val="14"/>
      <color rgb="FF365F91"/>
      <name val="Calibri"/>
      <family val="2"/>
      <charset val="238"/>
      <scheme val="minor"/>
    </font>
    <font>
      <b/>
      <sz val="9"/>
      <color theme="1"/>
      <name val="Calibri"/>
      <family val="2"/>
      <charset val="238"/>
      <scheme val="minor"/>
    </font>
    <font>
      <sz val="9"/>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10" fillId="0" borderId="0"/>
    <xf numFmtId="0" fontId="4" fillId="0" borderId="0"/>
    <xf numFmtId="0" fontId="11" fillId="0" borderId="0"/>
  </cellStyleXfs>
  <cellXfs count="150">
    <xf numFmtId="0" fontId="0" fillId="0" borderId="0" xfId="0"/>
    <xf numFmtId="0" fontId="7" fillId="0" borderId="0" xfId="2" applyFont="1" applyAlignment="1">
      <alignment horizontal="left"/>
    </xf>
    <xf numFmtId="0" fontId="6" fillId="0" borderId="0" xfId="0" applyFont="1" applyAlignment="1">
      <alignment vertical="center"/>
    </xf>
    <xf numFmtId="0" fontId="5" fillId="0" borderId="0" xfId="2" applyFont="1" applyBorder="1" applyAlignment="1">
      <alignment vertical="center"/>
    </xf>
    <xf numFmtId="0" fontId="8" fillId="0" borderId="0" xfId="2" applyFont="1" applyBorder="1" applyAlignment="1">
      <alignment vertical="center"/>
    </xf>
    <xf numFmtId="0" fontId="1" fillId="0" borderId="0" xfId="0" applyFont="1" applyBorder="1"/>
    <xf numFmtId="0" fontId="2" fillId="0" borderId="0" xfId="0" applyFont="1" applyBorder="1" applyAlignment="1">
      <alignment vertical="center" wrapText="1"/>
    </xf>
    <xf numFmtId="0" fontId="12" fillId="0" borderId="0" xfId="0" applyFont="1"/>
    <xf numFmtId="0" fontId="8" fillId="0" borderId="0" xfId="2" applyFont="1" applyBorder="1" applyAlignment="1">
      <alignment horizontal="left" vertical="center"/>
    </xf>
    <xf numFmtId="0" fontId="2" fillId="0" borderId="0" xfId="0" applyFont="1"/>
    <xf numFmtId="0" fontId="1" fillId="0" borderId="0" xfId="0" applyFont="1" applyAlignment="1">
      <alignment horizontal="justify" vertical="center"/>
    </xf>
    <xf numFmtId="165" fontId="2" fillId="0" borderId="0" xfId="0" applyNumberFormat="1" applyFont="1" applyAlignment="1">
      <alignment horizontal="justify" vertical="center"/>
    </xf>
    <xf numFmtId="14" fontId="2" fillId="0" borderId="0" xfId="0" applyNumberFormat="1" applyFont="1" applyAlignment="1">
      <alignment horizontal="justify" vertical="center"/>
    </xf>
    <xf numFmtId="0" fontId="2" fillId="0" borderId="0" xfId="0" applyFont="1" applyAlignment="1">
      <alignment horizontal="justify" vertical="center"/>
    </xf>
    <xf numFmtId="0" fontId="13" fillId="0" borderId="0" xfId="1" applyFont="1"/>
    <xf numFmtId="0" fontId="1" fillId="0" borderId="0" xfId="0" applyFont="1" applyBorder="1" applyAlignment="1">
      <alignment vertical="center"/>
    </xf>
    <xf numFmtId="14" fontId="2" fillId="0" borderId="0" xfId="0" applyNumberFormat="1" applyFont="1" applyAlignment="1">
      <alignment horizontal="left"/>
    </xf>
    <xf numFmtId="165" fontId="2" fillId="0" borderId="0" xfId="0" applyNumberFormat="1" applyFont="1" applyAlignment="1">
      <alignment horizontal="left"/>
    </xf>
    <xf numFmtId="0" fontId="1" fillId="0" borderId="0" xfId="0" applyFont="1"/>
    <xf numFmtId="0" fontId="13" fillId="0" borderId="0" xfId="1" applyFont="1" applyAlignment="1">
      <alignment vertical="center"/>
    </xf>
    <xf numFmtId="0" fontId="1" fillId="0" borderId="0" xfId="0" applyFont="1" applyAlignment="1">
      <alignment horizontal="center" vertical="center"/>
    </xf>
    <xf numFmtId="0" fontId="14" fillId="0" borderId="0" xfId="2" applyFont="1" applyAlignment="1">
      <alignment vertical="center"/>
    </xf>
    <xf numFmtId="0" fontId="15" fillId="0" borderId="0" xfId="0" applyFont="1"/>
    <xf numFmtId="0" fontId="15" fillId="0" borderId="0" xfId="2" applyFont="1" applyAlignment="1">
      <alignment vertical="center"/>
    </xf>
    <xf numFmtId="0" fontId="18" fillId="0" borderId="0" xfId="0" applyFont="1" applyAlignment="1">
      <alignment vertical="center"/>
    </xf>
    <xf numFmtId="0" fontId="14" fillId="0" borderId="0" xfId="0" applyFont="1"/>
    <xf numFmtId="0" fontId="20" fillId="0" borderId="0" xfId="0" applyFont="1" applyAlignment="1">
      <alignment vertical="center"/>
    </xf>
    <xf numFmtId="0" fontId="2" fillId="0" borderId="0" xfId="2" applyFont="1" applyAlignment="1">
      <alignment vertical="center"/>
    </xf>
    <xf numFmtId="0" fontId="23" fillId="0" borderId="0" xfId="2" applyFont="1" applyAlignment="1">
      <alignment vertical="center"/>
    </xf>
    <xf numFmtId="0" fontId="21" fillId="0" borderId="0" xfId="2" applyFont="1" applyBorder="1" applyAlignment="1">
      <alignment vertical="center"/>
    </xf>
    <xf numFmtId="0" fontId="16" fillId="0" borderId="0" xfId="2" applyFont="1" applyBorder="1" applyAlignment="1">
      <alignment vertical="center"/>
    </xf>
    <xf numFmtId="0" fontId="19" fillId="0" borderId="0" xfId="2" applyFont="1" applyBorder="1" applyAlignment="1">
      <alignment vertical="center"/>
    </xf>
    <xf numFmtId="0" fontId="2" fillId="0" borderId="0" xfId="2" applyFont="1" applyBorder="1" applyAlignment="1">
      <alignment vertical="center"/>
    </xf>
    <xf numFmtId="0" fontId="2" fillId="0" borderId="0" xfId="0" applyFont="1" applyBorder="1" applyAlignment="1">
      <alignment horizontal="left" vertical="center" wrapText="1"/>
    </xf>
    <xf numFmtId="0" fontId="12" fillId="0" borderId="0" xfId="2" applyFont="1" applyAlignment="1">
      <alignment horizontal="left"/>
    </xf>
    <xf numFmtId="0" fontId="14" fillId="0" borderId="0" xfId="2" applyFont="1"/>
    <xf numFmtId="0" fontId="14" fillId="0" borderId="0" xfId="2" applyFont="1" applyAlignment="1">
      <alignment horizontal="center"/>
    </xf>
    <xf numFmtId="0" fontId="24" fillId="0" borderId="0" xfId="2" applyFont="1" applyFill="1" applyBorder="1" applyAlignment="1">
      <alignment horizontal="center"/>
    </xf>
    <xf numFmtId="0" fontId="24" fillId="0" borderId="0" xfId="2" applyFont="1" applyFill="1" applyBorder="1" applyAlignment="1">
      <alignment horizontal="center" vertical="center"/>
    </xf>
    <xf numFmtId="164" fontId="24" fillId="0" borderId="0" xfId="2" applyNumberFormat="1" applyFont="1" applyFill="1" applyBorder="1"/>
    <xf numFmtId="0" fontId="22" fillId="0" borderId="0" xfId="2" applyFont="1"/>
    <xf numFmtId="0" fontId="22" fillId="0" borderId="0" xfId="2" applyFont="1" applyFill="1"/>
    <xf numFmtId="0" fontId="22" fillId="0" borderId="0" xfId="0" applyFont="1" applyFill="1" applyBorder="1"/>
    <xf numFmtId="3" fontId="24" fillId="0" borderId="0" xfId="2" applyNumberFormat="1" applyFont="1" applyFill="1" applyBorder="1"/>
    <xf numFmtId="0" fontId="20" fillId="0" borderId="0" xfId="0" applyFont="1" applyFill="1" applyAlignment="1">
      <alignment vertical="center"/>
    </xf>
    <xf numFmtId="164" fontId="25" fillId="0" borderId="0" xfId="2" applyNumberFormat="1" applyFont="1" applyFill="1"/>
    <xf numFmtId="0" fontId="26" fillId="0" borderId="0" xfId="0" applyFont="1" applyAlignment="1">
      <alignment horizontal="justify" vertical="center"/>
    </xf>
    <xf numFmtId="164" fontId="25" fillId="0" borderId="0" xfId="2" applyNumberFormat="1" applyFont="1"/>
    <xf numFmtId="0" fontId="24" fillId="0" borderId="0" xfId="0" applyFont="1" applyAlignment="1">
      <alignment vertical="center"/>
    </xf>
    <xf numFmtId="0" fontId="24" fillId="0" borderId="0" xfId="0" applyFont="1" applyAlignment="1">
      <alignment vertical="center" wrapText="1"/>
    </xf>
    <xf numFmtId="0" fontId="27" fillId="0" borderId="0" xfId="0" applyFont="1" applyAlignment="1">
      <alignment horizontal="justify" vertical="center"/>
    </xf>
    <xf numFmtId="0" fontId="15" fillId="0" borderId="0" xfId="2" applyFont="1"/>
    <xf numFmtId="0" fontId="18" fillId="0" borderId="0" xfId="0" applyFont="1"/>
    <xf numFmtId="0" fontId="17" fillId="0" borderId="0" xfId="2" applyFont="1" applyBorder="1"/>
    <xf numFmtId="0" fontId="22" fillId="0" borderId="0" xfId="2" applyFont="1" applyAlignment="1">
      <alignment horizontal="center"/>
    </xf>
    <xf numFmtId="0" fontId="24" fillId="0" borderId="0" xfId="2" applyFont="1"/>
    <xf numFmtId="0" fontId="23" fillId="0" borderId="0" xfId="2" applyFont="1"/>
    <xf numFmtId="0" fontId="23" fillId="0" borderId="0" xfId="2" applyFont="1" applyFill="1"/>
    <xf numFmtId="0" fontId="28" fillId="0" borderId="0" xfId="2" applyFont="1" applyAlignment="1">
      <alignment horizontal="left"/>
    </xf>
    <xf numFmtId="0" fontId="23" fillId="0" borderId="0" xfId="2" applyFont="1" applyAlignment="1">
      <alignment horizontal="left"/>
    </xf>
    <xf numFmtId="0" fontId="30" fillId="0" borderId="20" xfId="0" applyFont="1" applyBorder="1"/>
    <xf numFmtId="22" fontId="0" fillId="0" borderId="0" xfId="0" applyNumberFormat="1"/>
    <xf numFmtId="0" fontId="33" fillId="0" borderId="0" xfId="2" applyFont="1" applyBorder="1" applyAlignment="1">
      <alignment vertical="center"/>
    </xf>
    <xf numFmtId="0" fontId="4" fillId="0" borderId="0" xfId="2" applyFont="1"/>
    <xf numFmtId="0" fontId="34" fillId="0" borderId="0" xfId="0" applyFont="1"/>
    <xf numFmtId="0" fontId="29" fillId="0" borderId="9" xfId="2" applyFont="1" applyBorder="1"/>
    <xf numFmtId="0" fontId="29" fillId="0" borderId="4" xfId="2" applyFont="1" applyBorder="1"/>
    <xf numFmtId="0" fontId="9" fillId="0" borderId="22" xfId="2" applyFont="1" applyBorder="1"/>
    <xf numFmtId="0" fontId="9" fillId="0" borderId="0" xfId="2" applyFont="1" applyBorder="1"/>
    <xf numFmtId="0" fontId="29" fillId="0" borderId="2" xfId="2" applyFont="1" applyBorder="1"/>
    <xf numFmtId="0" fontId="29" fillId="0" borderId="1" xfId="2" applyFont="1" applyBorder="1"/>
    <xf numFmtId="0" fontId="29" fillId="0" borderId="14" xfId="2" applyFont="1" applyBorder="1"/>
    <xf numFmtId="49" fontId="29" fillId="0" borderId="13" xfId="2" applyNumberFormat="1" applyFont="1" applyBorder="1" applyAlignment="1">
      <alignment horizontal="center"/>
    </xf>
    <xf numFmtId="0" fontId="9" fillId="0" borderId="2" xfId="0" applyFont="1" applyBorder="1"/>
    <xf numFmtId="3" fontId="29" fillId="0" borderId="2" xfId="0" applyNumberFormat="1" applyFont="1" applyFill="1" applyBorder="1" applyProtection="1">
      <protection locked="0"/>
    </xf>
    <xf numFmtId="3" fontId="29" fillId="0" borderId="2" xfId="2" applyNumberFormat="1" applyFont="1" applyBorder="1"/>
    <xf numFmtId="3" fontId="29" fillId="0" borderId="1" xfId="2" applyNumberFormat="1" applyFont="1" applyBorder="1"/>
    <xf numFmtId="3" fontId="29" fillId="0" borderId="14" xfId="2" applyNumberFormat="1" applyFont="1" applyBorder="1"/>
    <xf numFmtId="49" fontId="29" fillId="2" borderId="13" xfId="2" applyNumberFormat="1" applyFont="1" applyFill="1" applyBorder="1" applyAlignment="1">
      <alignment horizontal="center"/>
    </xf>
    <xf numFmtId="0" fontId="9" fillId="2" borderId="2" xfId="0" applyFont="1" applyFill="1" applyBorder="1"/>
    <xf numFmtId="3" fontId="29" fillId="2" borderId="2" xfId="0" applyNumberFormat="1" applyFont="1" applyFill="1" applyBorder="1" applyProtection="1">
      <protection locked="0"/>
    </xf>
    <xf numFmtId="49" fontId="29" fillId="0" borderId="13" xfId="2" applyNumberFormat="1" applyFont="1" applyFill="1" applyBorder="1" applyAlignment="1">
      <alignment horizontal="center"/>
    </xf>
    <xf numFmtId="0" fontId="9" fillId="0" borderId="2" xfId="0" applyFont="1" applyFill="1" applyBorder="1"/>
    <xf numFmtId="49" fontId="29" fillId="2" borderId="16" xfId="2" applyNumberFormat="1" applyFont="1" applyFill="1" applyBorder="1" applyAlignment="1">
      <alignment horizontal="center"/>
    </xf>
    <xf numFmtId="49" fontId="29" fillId="0" borderId="16" xfId="2" applyNumberFormat="1" applyFont="1" applyBorder="1" applyAlignment="1">
      <alignment horizontal="center"/>
    </xf>
    <xf numFmtId="0" fontId="35" fillId="0" borderId="0" xfId="2" applyFont="1" applyBorder="1" applyAlignment="1">
      <alignment horizontal="center"/>
    </xf>
    <xf numFmtId="0" fontId="35" fillId="0" borderId="0" xfId="2" applyFont="1" applyBorder="1" applyAlignment="1">
      <alignment horizontal="center" vertical="center"/>
    </xf>
    <xf numFmtId="0" fontId="35" fillId="0" borderId="0" xfId="2" applyFont="1" applyBorder="1"/>
    <xf numFmtId="164" fontId="35" fillId="0" borderId="0" xfId="2" applyNumberFormat="1" applyFont="1" applyBorder="1"/>
    <xf numFmtId="0" fontId="35" fillId="0" borderId="0" xfId="2" applyFont="1"/>
    <xf numFmtId="0" fontId="36" fillId="0" borderId="0" xfId="2" applyFont="1"/>
    <xf numFmtId="3" fontId="29" fillId="0" borderId="2" xfId="0" applyNumberFormat="1" applyFont="1" applyFill="1" applyBorder="1"/>
    <xf numFmtId="0" fontId="9" fillId="0" borderId="2" xfId="2" applyFont="1" applyBorder="1"/>
    <xf numFmtId="3" fontId="9" fillId="2" borderId="2" xfId="2" applyNumberFormat="1" applyFont="1" applyFill="1" applyBorder="1"/>
    <xf numFmtId="3" fontId="9" fillId="2" borderId="14" xfId="2" applyNumberFormat="1" applyFont="1" applyFill="1" applyBorder="1"/>
    <xf numFmtId="3" fontId="9" fillId="2" borderId="24" xfId="2" applyNumberFormat="1" applyFont="1" applyFill="1" applyBorder="1"/>
    <xf numFmtId="3" fontId="9" fillId="0" borderId="2" xfId="2" applyNumberFormat="1" applyFont="1" applyBorder="1"/>
    <xf numFmtId="3" fontId="9" fillId="0" borderId="14" xfId="2" applyNumberFormat="1" applyFont="1" applyBorder="1"/>
    <xf numFmtId="3" fontId="9" fillId="2" borderId="3" xfId="2" applyNumberFormat="1" applyFont="1" applyFill="1" applyBorder="1"/>
    <xf numFmtId="3" fontId="9" fillId="0" borderId="2" xfId="2" applyNumberFormat="1" applyFont="1" applyFill="1" applyBorder="1"/>
    <xf numFmtId="3" fontId="9" fillId="0" borderId="14" xfId="2" applyNumberFormat="1" applyFont="1" applyFill="1" applyBorder="1"/>
    <xf numFmtId="0" fontId="2" fillId="0" borderId="8"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0" fontId="29" fillId="0" borderId="3" xfId="2" applyFont="1" applyBorder="1" applyAlignment="1">
      <alignment horizontal="center" vertical="center"/>
    </xf>
    <xf numFmtId="0" fontId="29" fillId="0" borderId="15" xfId="2" applyFont="1" applyBorder="1" applyAlignment="1">
      <alignment horizontal="center" vertical="center"/>
    </xf>
    <xf numFmtId="0" fontId="24" fillId="0" borderId="0" xfId="0" applyFont="1" applyAlignment="1">
      <alignment horizontal="left" vertical="center" wrapText="1"/>
    </xf>
    <xf numFmtId="0" fontId="22" fillId="0" borderId="8"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9" xfId="0" applyFont="1" applyBorder="1" applyAlignment="1">
      <alignment horizontal="center" vertical="center" wrapText="1"/>
    </xf>
    <xf numFmtId="0" fontId="29" fillId="0" borderId="5" xfId="2" applyFont="1" applyBorder="1" applyAlignment="1">
      <alignment horizontal="left"/>
    </xf>
    <xf numFmtId="0" fontId="29" fillId="0" borderId="6" xfId="2" applyFont="1" applyBorder="1" applyAlignment="1">
      <alignment horizontal="left"/>
    </xf>
    <xf numFmtId="0" fontId="29" fillId="0" borderId="7" xfId="2" applyFont="1" applyBorder="1" applyAlignment="1">
      <alignment horizontal="left"/>
    </xf>
    <xf numFmtId="0" fontId="29" fillId="0" borderId="4" xfId="2" applyFont="1" applyBorder="1" applyAlignment="1">
      <alignment horizontal="center"/>
    </xf>
    <xf numFmtId="0" fontId="29" fillId="0" borderId="10" xfId="2" applyFont="1" applyBorder="1" applyAlignment="1">
      <alignment horizontal="center"/>
    </xf>
    <xf numFmtId="0" fontId="29" fillId="0" borderId="11" xfId="2" applyFont="1" applyBorder="1" applyAlignment="1">
      <alignment horizontal="center"/>
    </xf>
    <xf numFmtId="0" fontId="29" fillId="0" borderId="12" xfId="2" applyFont="1" applyBorder="1" applyAlignment="1">
      <alignment horizontal="center"/>
    </xf>
    <xf numFmtId="0" fontId="26" fillId="0" borderId="0" xfId="0" applyFont="1" applyAlignment="1">
      <alignment horizontal="left" vertical="center"/>
    </xf>
    <xf numFmtId="0" fontId="22" fillId="0" borderId="8" xfId="0" applyFont="1" applyBorder="1" applyAlignment="1">
      <alignment horizontal="left" vertical="center" wrapText="1"/>
    </xf>
    <xf numFmtId="0" fontId="22" fillId="0" borderId="21" xfId="0" applyFont="1" applyBorder="1" applyAlignment="1">
      <alignment horizontal="left" vertical="center" wrapText="1"/>
    </xf>
    <xf numFmtId="0" fontId="22" fillId="0" borderId="17" xfId="0" applyFont="1" applyBorder="1" applyAlignment="1">
      <alignment horizontal="left" vertical="center" wrapText="1"/>
    </xf>
    <xf numFmtId="0" fontId="22" fillId="0" borderId="22" xfId="0" applyFont="1" applyBorder="1" applyAlignment="1">
      <alignment horizontal="left" vertical="center" wrapText="1"/>
    </xf>
    <xf numFmtId="0" fontId="22" fillId="0" borderId="0" xfId="0" applyFont="1" applyBorder="1" applyAlignment="1">
      <alignment horizontal="left" vertical="center" wrapText="1"/>
    </xf>
    <xf numFmtId="0" fontId="22" fillId="0" borderId="23" xfId="0" applyFont="1" applyBorder="1" applyAlignment="1">
      <alignment horizontal="left" vertical="center" wrapText="1"/>
    </xf>
    <xf numFmtId="0" fontId="22" fillId="0" borderId="18" xfId="0" applyFont="1" applyBorder="1" applyAlignment="1">
      <alignment horizontal="left" vertical="center" wrapText="1"/>
    </xf>
    <xf numFmtId="0" fontId="22" fillId="0" borderId="20" xfId="0" applyFont="1" applyBorder="1" applyAlignment="1">
      <alignment horizontal="left" vertical="center" wrapText="1"/>
    </xf>
    <xf numFmtId="0" fontId="22" fillId="0" borderId="19" xfId="0" applyFont="1" applyBorder="1" applyAlignment="1">
      <alignment horizontal="left" vertical="center" wrapText="1"/>
    </xf>
    <xf numFmtId="3" fontId="0" fillId="0" borderId="0" xfId="0" applyNumberFormat="1"/>
    <xf numFmtId="0" fontId="30" fillId="0" borderId="20" xfId="0" applyFont="1" applyBorder="1" applyAlignment="1">
      <alignment horizontal="left" vertical="top" wrapText="1"/>
    </xf>
    <xf numFmtId="0" fontId="23" fillId="0" borderId="0" xfId="2" applyFont="1" applyAlignment="1">
      <alignment horizontal="left" vertical="top" wrapText="1"/>
    </xf>
    <xf numFmtId="0" fontId="22" fillId="0" borderId="0" xfId="0" applyFont="1" applyBorder="1" applyAlignment="1">
      <alignment vertical="center" wrapText="1"/>
    </xf>
    <xf numFmtId="0" fontId="9" fillId="2" borderId="3" xfId="0" applyFont="1" applyFill="1" applyBorder="1"/>
    <xf numFmtId="3" fontId="29" fillId="2" borderId="3" xfId="0" applyNumberFormat="1" applyFont="1" applyFill="1" applyBorder="1" applyProtection="1">
      <protection locked="0"/>
    </xf>
    <xf numFmtId="0" fontId="9" fillId="0" borderId="26" xfId="0" applyFont="1" applyBorder="1"/>
    <xf numFmtId="3" fontId="29" fillId="0" borderId="27" xfId="2" applyNumberFormat="1" applyFont="1" applyBorder="1"/>
    <xf numFmtId="3" fontId="29" fillId="0" borderId="28" xfId="2" applyNumberFormat="1" applyFont="1" applyBorder="1"/>
    <xf numFmtId="0" fontId="29" fillId="0" borderId="20" xfId="2" applyFont="1" applyBorder="1" applyAlignment="1">
      <alignment horizontal="center" vertical="center"/>
    </xf>
    <xf numFmtId="49" fontId="29" fillId="0" borderId="25" xfId="2" applyNumberFormat="1" applyFont="1" applyBorder="1" applyAlignment="1">
      <alignment horizontal="center"/>
    </xf>
    <xf numFmtId="0" fontId="0" fillId="0" borderId="0" xfId="0" applyFont="1"/>
    <xf numFmtId="49" fontId="0" fillId="0" borderId="0" xfId="0" applyNumberFormat="1" applyFont="1"/>
    <xf numFmtId="0" fontId="0" fillId="0" borderId="0" xfId="2" applyFont="1" applyAlignment="1">
      <alignment vertical="center"/>
    </xf>
  </cellXfs>
  <cellStyles count="8">
    <cellStyle name="Čárka 2" xfId="3"/>
    <cellStyle name="Hypertextový odkaz" xfId="1" builtinId="8"/>
    <cellStyle name="Normální" xfId="0" builtinId="0"/>
    <cellStyle name="Normální 2" xfId="2"/>
    <cellStyle name="Normální 2 2" xfId="6"/>
    <cellStyle name="Normální 3" xfId="5"/>
    <cellStyle name="Normální 4" xfId="7"/>
    <cellStyle name="Procen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zdenek.sindelar@mze.cz"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
  <sheetViews>
    <sheetView zoomScale="90" zoomScaleNormal="90" workbookViewId="0">
      <selection activeCell="B9" sqref="B9"/>
    </sheetView>
  </sheetViews>
  <sheetFormatPr defaultColWidth="52.42578125" defaultRowHeight="20.25" x14ac:dyDescent="0.3"/>
  <cols>
    <col min="1" max="1" width="29.7109375" style="7" customWidth="1"/>
    <col min="2" max="2" width="79.42578125" style="7" customWidth="1"/>
    <col min="3" max="16384" width="52.42578125" style="7"/>
  </cols>
  <sheetData>
    <row r="1" spans="1:2" x14ac:dyDescent="0.3">
      <c r="A1" s="4" t="s">
        <v>0</v>
      </c>
      <c r="B1" s="4" t="s">
        <v>409</v>
      </c>
    </row>
    <row r="2" spans="1:2" ht="12" customHeight="1" x14ac:dyDescent="0.3">
      <c r="A2" s="4"/>
      <c r="B2" s="4"/>
    </row>
    <row r="3" spans="1:2" x14ac:dyDescent="0.3">
      <c r="A3" s="4" t="s">
        <v>1</v>
      </c>
      <c r="B3" s="4" t="s">
        <v>50</v>
      </c>
    </row>
    <row r="4" spans="1:2" ht="12" customHeight="1" x14ac:dyDescent="0.3">
      <c r="A4" s="4"/>
      <c r="B4" s="4"/>
    </row>
    <row r="5" spans="1:2" x14ac:dyDescent="0.3">
      <c r="A5" s="4" t="s">
        <v>399</v>
      </c>
      <c r="B5" s="4" t="s">
        <v>401</v>
      </c>
    </row>
    <row r="6" spans="1:2" ht="12" customHeight="1" x14ac:dyDescent="0.3"/>
    <row r="7" spans="1:2" x14ac:dyDescent="0.3">
      <c r="A7" s="4" t="s">
        <v>400</v>
      </c>
      <c r="B7" s="8">
        <v>2</v>
      </c>
    </row>
  </sheetData>
  <pageMargins left="0.70866141732283472" right="0.70866141732283472" top="0.78740157480314965" bottom="0.78740157480314965" header="0.31496062992125984" footer="0.31496062992125984"/>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B27" sqref="B27"/>
    </sheetView>
  </sheetViews>
  <sheetFormatPr defaultRowHeight="12.75" x14ac:dyDescent="0.2"/>
  <cols>
    <col min="1" max="1" width="28.5703125" style="9" customWidth="1"/>
    <col min="2" max="2" width="72.42578125" style="9" customWidth="1"/>
    <col min="3" max="16384" width="9.140625" style="9"/>
  </cols>
  <sheetData>
    <row r="1" spans="1:2" ht="18" x14ac:dyDescent="0.2">
      <c r="A1" s="2" t="s">
        <v>2</v>
      </c>
    </row>
    <row r="2" spans="1:2" x14ac:dyDescent="0.2">
      <c r="A2" s="10"/>
    </row>
    <row r="3" spans="1:2" x14ac:dyDescent="0.2">
      <c r="A3" s="10" t="s">
        <v>404</v>
      </c>
      <c r="B3" s="11">
        <v>43101</v>
      </c>
    </row>
    <row r="4" spans="1:2" x14ac:dyDescent="0.2">
      <c r="A4" s="10" t="s">
        <v>405</v>
      </c>
      <c r="B4" s="11">
        <v>44561</v>
      </c>
    </row>
    <row r="5" spans="1:2" x14ac:dyDescent="0.2">
      <c r="A5" s="10"/>
      <c r="B5" s="12"/>
    </row>
    <row r="6" spans="1:2" x14ac:dyDescent="0.2">
      <c r="A6" s="20" t="s">
        <v>406</v>
      </c>
    </row>
    <row r="7" spans="1:2" x14ac:dyDescent="0.2">
      <c r="A7" s="13" t="s">
        <v>53</v>
      </c>
      <c r="B7" s="9" t="s">
        <v>51</v>
      </c>
    </row>
    <row r="8" spans="1:2" x14ac:dyDescent="0.2">
      <c r="A8" s="13" t="s">
        <v>54</v>
      </c>
      <c r="B8" s="9" t="s">
        <v>52</v>
      </c>
    </row>
    <row r="9" spans="1:2" x14ac:dyDescent="0.2">
      <c r="A9" s="13" t="s">
        <v>402</v>
      </c>
      <c r="B9" s="14" t="s">
        <v>403</v>
      </c>
    </row>
    <row r="10" spans="1:2" x14ac:dyDescent="0.2">
      <c r="A10" s="13"/>
      <c r="B10" s="14"/>
    </row>
    <row r="11" spans="1:2" x14ac:dyDescent="0.2">
      <c r="A11" s="15" t="s">
        <v>407</v>
      </c>
      <c r="B11" s="15"/>
    </row>
    <row r="12" spans="1:2" ht="13.5" thickBot="1" x14ac:dyDescent="0.25">
      <c r="A12" s="15"/>
      <c r="B12" s="15"/>
    </row>
    <row r="13" spans="1:2" ht="21" customHeight="1" x14ac:dyDescent="0.2">
      <c r="A13" s="101"/>
      <c r="B13" s="102"/>
    </row>
    <row r="14" spans="1:2" ht="21" customHeight="1" thickBot="1" x14ac:dyDescent="0.25">
      <c r="A14" s="103"/>
      <c r="B14" s="104"/>
    </row>
    <row r="15" spans="1:2" ht="15.75" customHeight="1" x14ac:dyDescent="0.2">
      <c r="A15" s="10"/>
      <c r="B15" s="16"/>
    </row>
    <row r="16" spans="1:2" ht="15.75" customHeight="1" x14ac:dyDescent="0.2">
      <c r="A16" s="10" t="s">
        <v>3</v>
      </c>
      <c r="B16" s="17">
        <v>43008</v>
      </c>
    </row>
    <row r="17" spans="1:2" x14ac:dyDescent="0.2">
      <c r="A17" s="18" t="s">
        <v>408</v>
      </c>
      <c r="B17" s="17">
        <v>43024</v>
      </c>
    </row>
    <row r="18" spans="1:2" x14ac:dyDescent="0.2">
      <c r="A18" s="18" t="s">
        <v>440</v>
      </c>
      <c r="B18" s="9" t="s">
        <v>456</v>
      </c>
    </row>
    <row r="20" spans="1:2" x14ac:dyDescent="0.2">
      <c r="A20" s="19"/>
    </row>
    <row r="21" spans="1:2" x14ac:dyDescent="0.2">
      <c r="A21" s="19"/>
    </row>
  </sheetData>
  <mergeCells count="1">
    <mergeCell ref="A13:B14"/>
  </mergeCells>
  <hyperlinks>
    <hyperlink ref="B9" r:id="rId1"/>
  </hyperlinks>
  <pageMargins left="0.70866141732283461" right="0.70866141732283461" top="0.78740157480314965" bottom="0.78740157480314965" header="0.31496062992125984" footer="0.31496062992125984"/>
  <pageSetup paperSize="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4"/>
  <sheetViews>
    <sheetView tabSelected="1" zoomScale="90" zoomScaleNormal="90" workbookViewId="0">
      <selection activeCell="H35" sqref="H35"/>
    </sheetView>
  </sheetViews>
  <sheetFormatPr defaultRowHeight="14.25" x14ac:dyDescent="0.2"/>
  <cols>
    <col min="1" max="1" width="10.85546875" style="21" customWidth="1"/>
    <col min="2" max="2" width="55.85546875" style="21" customWidth="1"/>
    <col min="3" max="3" width="11.85546875" style="21" customWidth="1"/>
    <col min="4" max="4" width="7.7109375" style="21" customWidth="1"/>
    <col min="5" max="5" width="11.7109375" style="21" customWidth="1"/>
    <col min="6" max="6" width="10.42578125" style="21" customWidth="1"/>
    <col min="7" max="7" width="14.28515625" style="21" customWidth="1"/>
    <col min="8" max="8" width="15.7109375" style="21" customWidth="1"/>
    <col min="9" max="9" width="17.28515625" style="21" bestFit="1" customWidth="1"/>
    <col min="10" max="10" width="14.5703125" style="21" customWidth="1"/>
    <col min="11" max="11" width="27" style="21" customWidth="1"/>
    <col min="12" max="14" width="23.5703125" style="21" customWidth="1"/>
    <col min="15" max="15" width="16.5703125" style="21" customWidth="1"/>
    <col min="16" max="16" width="16.5703125" style="9" customWidth="1"/>
    <col min="17" max="16384" width="9.140625" style="21"/>
  </cols>
  <sheetData>
    <row r="1" spans="1:16" s="23" customFormat="1" ht="18" x14ac:dyDescent="0.25">
      <c r="A1" s="3" t="s">
        <v>426</v>
      </c>
      <c r="B1" s="3"/>
      <c r="C1" s="3"/>
      <c r="D1" s="3"/>
      <c r="E1" s="3"/>
      <c r="F1" s="3"/>
      <c r="G1" s="3"/>
      <c r="H1" s="3"/>
      <c r="I1" s="3"/>
      <c r="J1" s="3"/>
      <c r="K1" s="3"/>
      <c r="L1" s="3"/>
      <c r="M1" s="3"/>
      <c r="N1" s="3"/>
      <c r="O1" s="3"/>
      <c r="P1" s="22"/>
    </row>
    <row r="2" spans="1:16" s="27" customFormat="1" ht="13.5" thickBot="1" x14ac:dyDescent="0.25">
      <c r="A2" s="5"/>
      <c r="B2" s="32"/>
      <c r="C2" s="33"/>
      <c r="D2" s="33"/>
      <c r="E2" s="33"/>
      <c r="F2" s="33"/>
      <c r="G2" s="33"/>
      <c r="H2" s="33"/>
      <c r="I2" s="33"/>
      <c r="J2" s="29"/>
      <c r="K2" s="6"/>
      <c r="L2" s="6"/>
      <c r="M2" s="29"/>
      <c r="N2" s="29"/>
      <c r="O2" s="29"/>
      <c r="P2" s="9"/>
    </row>
    <row r="3" spans="1:16" s="27" customFormat="1" ht="13.5" customHeight="1" x14ac:dyDescent="0.2">
      <c r="A3" s="5" t="s">
        <v>452</v>
      </c>
      <c r="B3" s="32"/>
      <c r="C3" s="101" t="s">
        <v>451</v>
      </c>
      <c r="D3" s="105"/>
      <c r="E3" s="105"/>
      <c r="F3" s="105"/>
      <c r="G3" s="105"/>
      <c r="H3" s="105"/>
      <c r="I3" s="102"/>
      <c r="J3" s="29"/>
      <c r="K3" s="6"/>
      <c r="L3" s="6"/>
      <c r="M3" s="29"/>
      <c r="N3" s="29"/>
      <c r="O3" s="29"/>
      <c r="P3" s="9"/>
    </row>
    <row r="4" spans="1:16" s="27" customFormat="1" ht="13.5" thickBot="1" x14ac:dyDescent="0.25">
      <c r="A4" s="29"/>
      <c r="B4" s="29"/>
      <c r="C4" s="103"/>
      <c r="D4" s="106"/>
      <c r="E4" s="106"/>
      <c r="F4" s="106"/>
      <c r="G4" s="106"/>
      <c r="H4" s="106"/>
      <c r="I4" s="104"/>
      <c r="J4" s="29"/>
      <c r="K4" s="29"/>
      <c r="L4" s="29"/>
      <c r="M4" s="29"/>
      <c r="N4" s="29"/>
      <c r="O4" s="29"/>
      <c r="P4" s="9"/>
    </row>
    <row r="5" spans="1:16" s="27" customFormat="1" ht="12.75" x14ac:dyDescent="0.2">
      <c r="A5" s="26"/>
      <c r="B5" s="29"/>
      <c r="C5" s="29"/>
      <c r="D5" s="29"/>
      <c r="E5" s="29"/>
      <c r="F5" s="29"/>
      <c r="G5" s="29"/>
      <c r="H5" s="29"/>
      <c r="I5" s="29"/>
      <c r="J5" s="29"/>
      <c r="K5" s="29"/>
      <c r="L5" s="29"/>
      <c r="M5" s="29"/>
      <c r="N5" s="29"/>
      <c r="O5" s="29"/>
      <c r="P5" s="9"/>
    </row>
    <row r="6" spans="1:16" ht="15" x14ac:dyDescent="0.2">
      <c r="A6" s="24" t="s">
        <v>427</v>
      </c>
      <c r="B6" s="31"/>
      <c r="C6" s="31"/>
      <c r="D6" s="31"/>
      <c r="E6" s="31"/>
      <c r="F6" s="31"/>
      <c r="G6" s="31"/>
      <c r="H6" s="31"/>
      <c r="I6" s="31"/>
      <c r="J6" s="31"/>
      <c r="K6" s="31"/>
      <c r="L6" s="31"/>
      <c r="M6" s="31"/>
      <c r="N6" s="31"/>
      <c r="O6" s="31"/>
      <c r="P6" s="25"/>
    </row>
    <row r="7" spans="1:16" s="138" customFormat="1" ht="39" thickBot="1" x14ac:dyDescent="0.25">
      <c r="A7" s="137" t="s">
        <v>4</v>
      </c>
      <c r="B7" s="137" t="s">
        <v>5</v>
      </c>
      <c r="C7" s="137" t="s">
        <v>410</v>
      </c>
      <c r="D7" s="137" t="s">
        <v>453</v>
      </c>
      <c r="E7" s="137" t="s">
        <v>454</v>
      </c>
      <c r="F7" s="137" t="s">
        <v>55</v>
      </c>
      <c r="G7" s="137" t="s">
        <v>8</v>
      </c>
      <c r="H7" s="137" t="s">
        <v>56</v>
      </c>
      <c r="I7" s="137" t="s">
        <v>57</v>
      </c>
      <c r="J7" s="137" t="s">
        <v>455</v>
      </c>
      <c r="K7" s="137" t="s">
        <v>9</v>
      </c>
      <c r="L7" s="137" t="s">
        <v>58</v>
      </c>
      <c r="M7" s="137" t="s">
        <v>59</v>
      </c>
      <c r="N7" s="137" t="s">
        <v>10</v>
      </c>
      <c r="O7" s="137" t="s">
        <v>7</v>
      </c>
      <c r="P7" s="137" t="s">
        <v>11</v>
      </c>
    </row>
    <row r="8" spans="1:16" s="28" customFormat="1" ht="12.75" x14ac:dyDescent="0.2">
      <c r="A8" t="s">
        <v>411</v>
      </c>
      <c r="B8" t="s">
        <v>67</v>
      </c>
      <c r="C8" t="s">
        <v>445</v>
      </c>
      <c r="D8" t="s">
        <v>65</v>
      </c>
      <c r="E8"/>
      <c r="F8" t="s">
        <v>30</v>
      </c>
      <c r="G8" s="61">
        <v>43205</v>
      </c>
      <c r="H8" s="61">
        <v>43205</v>
      </c>
      <c r="I8" s="61">
        <v>43235</v>
      </c>
      <c r="J8" s="136">
        <v>1400000000</v>
      </c>
      <c r="K8" t="s">
        <v>68</v>
      </c>
      <c r="L8" t="s">
        <v>12</v>
      </c>
      <c r="M8" t="s">
        <v>62</v>
      </c>
      <c r="N8" t="s">
        <v>69</v>
      </c>
      <c r="O8" t="s">
        <v>61</v>
      </c>
      <c r="P8" t="b">
        <v>0</v>
      </c>
    </row>
    <row r="9" spans="1:16" s="28" customFormat="1" ht="12.75" x14ac:dyDescent="0.2">
      <c r="A9" t="s">
        <v>411</v>
      </c>
      <c r="B9" t="s">
        <v>60</v>
      </c>
      <c r="C9" t="s">
        <v>446</v>
      </c>
      <c r="D9" t="s">
        <v>99</v>
      </c>
      <c r="E9"/>
      <c r="F9" t="s">
        <v>30</v>
      </c>
      <c r="G9" s="61">
        <v>43146</v>
      </c>
      <c r="H9" s="61">
        <v>43204</v>
      </c>
      <c r="I9" s="61">
        <v>43434</v>
      </c>
      <c r="J9" s="136">
        <v>33000000</v>
      </c>
      <c r="K9" t="s">
        <v>63</v>
      </c>
      <c r="L9" t="s">
        <v>12</v>
      </c>
      <c r="M9" t="s">
        <v>62</v>
      </c>
      <c r="N9" t="s">
        <v>63</v>
      </c>
      <c r="O9" t="s">
        <v>61</v>
      </c>
      <c r="P9" t="b">
        <v>0</v>
      </c>
    </row>
    <row r="10" spans="1:16" s="28" customFormat="1" ht="12.75" x14ac:dyDescent="0.2">
      <c r="A10" t="s">
        <v>411</v>
      </c>
      <c r="B10" t="s">
        <v>64</v>
      </c>
      <c r="C10" t="s">
        <v>444</v>
      </c>
      <c r="D10" t="s">
        <v>65</v>
      </c>
      <c r="E10"/>
      <c r="F10" t="s">
        <v>30</v>
      </c>
      <c r="G10" s="61">
        <v>43205</v>
      </c>
      <c r="H10" s="61">
        <v>43205</v>
      </c>
      <c r="I10" s="61">
        <v>43235</v>
      </c>
      <c r="J10" s="136">
        <v>3400000000</v>
      </c>
      <c r="K10" t="s">
        <v>66</v>
      </c>
      <c r="L10" t="s">
        <v>12</v>
      </c>
      <c r="M10" t="s">
        <v>62</v>
      </c>
      <c r="N10" t="s">
        <v>14</v>
      </c>
      <c r="O10" t="s">
        <v>61</v>
      </c>
      <c r="P10" t="b">
        <v>1</v>
      </c>
    </row>
    <row r="11" spans="1:16" s="28" customFormat="1" ht="12.75" x14ac:dyDescent="0.2">
      <c r="A11" t="s">
        <v>411</v>
      </c>
      <c r="B11" t="s">
        <v>70</v>
      </c>
      <c r="C11" t="s">
        <v>447</v>
      </c>
      <c r="D11" t="s">
        <v>65</v>
      </c>
      <c r="E11"/>
      <c r="F11" t="s">
        <v>30</v>
      </c>
      <c r="G11" s="61">
        <v>43205</v>
      </c>
      <c r="H11" s="61">
        <v>43205</v>
      </c>
      <c r="I11" s="61">
        <v>43235</v>
      </c>
      <c r="J11" s="136">
        <v>12000000</v>
      </c>
      <c r="K11" t="s">
        <v>71</v>
      </c>
      <c r="L11" t="s">
        <v>12</v>
      </c>
      <c r="M11" t="s">
        <v>72</v>
      </c>
      <c r="N11" t="s">
        <v>15</v>
      </c>
      <c r="O11" t="s">
        <v>61</v>
      </c>
      <c r="P11" t="b">
        <v>1</v>
      </c>
    </row>
    <row r="12" spans="1:16" s="28" customFormat="1" ht="12.75" x14ac:dyDescent="0.2">
      <c r="A12" t="s">
        <v>411</v>
      </c>
      <c r="B12" t="s">
        <v>73</v>
      </c>
      <c r="C12" t="s">
        <v>448</v>
      </c>
      <c r="D12" t="s">
        <v>65</v>
      </c>
      <c r="E12"/>
      <c r="F12" t="s">
        <v>30</v>
      </c>
      <c r="G12" s="61">
        <v>43205</v>
      </c>
      <c r="H12" s="61">
        <v>43205</v>
      </c>
      <c r="I12" s="61">
        <v>43235</v>
      </c>
      <c r="J12" s="136">
        <v>4200000000</v>
      </c>
      <c r="K12" t="s">
        <v>74</v>
      </c>
      <c r="L12" t="s">
        <v>12</v>
      </c>
      <c r="M12" t="s">
        <v>75</v>
      </c>
      <c r="N12" t="s">
        <v>76</v>
      </c>
      <c r="O12" t="s">
        <v>61</v>
      </c>
      <c r="P12" t="b">
        <v>0</v>
      </c>
    </row>
    <row r="13" spans="1:16" s="28" customFormat="1" ht="12.75" x14ac:dyDescent="0.2">
      <c r="A13" t="s">
        <v>411</v>
      </c>
      <c r="B13" t="s">
        <v>77</v>
      </c>
      <c r="C13" t="s">
        <v>450</v>
      </c>
      <c r="D13" t="s">
        <v>78</v>
      </c>
      <c r="E13"/>
      <c r="F13" t="s">
        <v>30</v>
      </c>
      <c r="G13" s="61">
        <v>43205</v>
      </c>
      <c r="H13" s="61">
        <v>43205</v>
      </c>
      <c r="I13" s="61">
        <v>43235</v>
      </c>
      <c r="J13" s="136">
        <v>600000000</v>
      </c>
      <c r="K13" t="s">
        <v>79</v>
      </c>
      <c r="L13" t="s">
        <v>80</v>
      </c>
      <c r="M13" t="s">
        <v>81</v>
      </c>
      <c r="N13" t="s">
        <v>82</v>
      </c>
      <c r="O13" t="s">
        <v>61</v>
      </c>
      <c r="P13" t="b">
        <v>0</v>
      </c>
    </row>
    <row r="14" spans="1:16" s="28" customFormat="1" ht="12.75" x14ac:dyDescent="0.2">
      <c r="A14" t="s">
        <v>411</v>
      </c>
      <c r="B14" t="s">
        <v>83</v>
      </c>
      <c r="C14" t="s">
        <v>449</v>
      </c>
      <c r="D14" t="s">
        <v>65</v>
      </c>
      <c r="E14"/>
      <c r="F14" t="s">
        <v>30</v>
      </c>
      <c r="G14" s="61">
        <v>43205</v>
      </c>
      <c r="H14" s="61">
        <v>43205</v>
      </c>
      <c r="I14" s="61">
        <v>43235</v>
      </c>
      <c r="J14" s="136">
        <v>38000000</v>
      </c>
      <c r="K14" t="s">
        <v>84</v>
      </c>
      <c r="L14" t="s">
        <v>12</v>
      </c>
      <c r="M14" t="s">
        <v>72</v>
      </c>
      <c r="N14" t="s">
        <v>85</v>
      </c>
      <c r="O14" t="s">
        <v>61</v>
      </c>
      <c r="P14" t="b">
        <v>1</v>
      </c>
    </row>
    <row r="15" spans="1:16" s="28" customFormat="1" ht="12.75" x14ac:dyDescent="0.2">
      <c r="A15" t="s">
        <v>412</v>
      </c>
      <c r="B15" t="s">
        <v>86</v>
      </c>
      <c r="C15" t="s">
        <v>87</v>
      </c>
      <c r="D15" t="s">
        <v>78</v>
      </c>
      <c r="E15" t="s">
        <v>88</v>
      </c>
      <c r="F15" t="s">
        <v>89</v>
      </c>
      <c r="G15" s="61">
        <v>43132</v>
      </c>
      <c r="H15" s="61">
        <v>43193</v>
      </c>
      <c r="I15" s="61">
        <v>43213</v>
      </c>
      <c r="J15" s="136">
        <v>30000000</v>
      </c>
      <c r="K15" t="s">
        <v>415</v>
      </c>
      <c r="L15" t="s">
        <v>90</v>
      </c>
      <c r="M15" t="s">
        <v>16</v>
      </c>
      <c r="N15" t="s">
        <v>17</v>
      </c>
      <c r="O15" t="s">
        <v>61</v>
      </c>
      <c r="P15" t="b">
        <v>1</v>
      </c>
    </row>
    <row r="16" spans="1:16" s="28" customFormat="1" ht="12.75" x14ac:dyDescent="0.2">
      <c r="A16" t="s">
        <v>412</v>
      </c>
      <c r="B16" t="s">
        <v>86</v>
      </c>
      <c r="C16" t="s">
        <v>91</v>
      </c>
      <c r="D16" t="s">
        <v>92</v>
      </c>
      <c r="E16" t="s">
        <v>93</v>
      </c>
      <c r="F16" t="s">
        <v>89</v>
      </c>
      <c r="G16" s="61">
        <v>43132</v>
      </c>
      <c r="H16" s="61">
        <v>43193</v>
      </c>
      <c r="I16" s="61">
        <v>43213</v>
      </c>
      <c r="J16" s="136">
        <v>30000000</v>
      </c>
      <c r="K16" t="s">
        <v>415</v>
      </c>
      <c r="L16" t="s">
        <v>90</v>
      </c>
      <c r="M16" t="s">
        <v>16</v>
      </c>
      <c r="N16" t="s">
        <v>17</v>
      </c>
      <c r="O16" t="s">
        <v>61</v>
      </c>
      <c r="P16" t="b">
        <v>1</v>
      </c>
    </row>
    <row r="17" spans="1:16" s="28" customFormat="1" ht="12.75" x14ac:dyDescent="0.2">
      <c r="A17" t="s">
        <v>412</v>
      </c>
      <c r="B17" t="s">
        <v>86</v>
      </c>
      <c r="C17" t="s">
        <v>94</v>
      </c>
      <c r="D17" t="s">
        <v>65</v>
      </c>
      <c r="E17" t="s">
        <v>95</v>
      </c>
      <c r="F17" t="s">
        <v>89</v>
      </c>
      <c r="G17" s="61">
        <v>43132</v>
      </c>
      <c r="H17" s="61">
        <v>43193</v>
      </c>
      <c r="I17" s="61">
        <v>43213</v>
      </c>
      <c r="J17" s="136">
        <v>30000000</v>
      </c>
      <c r="K17" t="s">
        <v>415</v>
      </c>
      <c r="L17" t="s">
        <v>90</v>
      </c>
      <c r="M17" t="s">
        <v>16</v>
      </c>
      <c r="N17" t="s">
        <v>17</v>
      </c>
      <c r="O17" t="s">
        <v>61</v>
      </c>
      <c r="P17" t="b">
        <v>1</v>
      </c>
    </row>
    <row r="18" spans="1:16" s="28" customFormat="1" ht="12.75" x14ac:dyDescent="0.2">
      <c r="A18" t="s">
        <v>412</v>
      </c>
      <c r="B18" t="s">
        <v>86</v>
      </c>
      <c r="C18" t="s">
        <v>96</v>
      </c>
      <c r="D18" t="s">
        <v>65</v>
      </c>
      <c r="E18" t="s">
        <v>97</v>
      </c>
      <c r="F18" t="s">
        <v>89</v>
      </c>
      <c r="G18" s="61">
        <v>43132</v>
      </c>
      <c r="H18" s="61">
        <v>43193</v>
      </c>
      <c r="I18" s="61">
        <v>43213</v>
      </c>
      <c r="J18" s="136">
        <v>30000000</v>
      </c>
      <c r="K18" t="s">
        <v>415</v>
      </c>
      <c r="L18" t="s">
        <v>90</v>
      </c>
      <c r="M18" t="s">
        <v>16</v>
      </c>
      <c r="N18" t="s">
        <v>17</v>
      </c>
      <c r="O18" t="s">
        <v>61</v>
      </c>
      <c r="P18" t="b">
        <v>1</v>
      </c>
    </row>
    <row r="19" spans="1:16" s="28" customFormat="1" ht="12.75" x14ac:dyDescent="0.2">
      <c r="A19" t="s">
        <v>412</v>
      </c>
      <c r="B19" t="s">
        <v>86</v>
      </c>
      <c r="C19" t="s">
        <v>98</v>
      </c>
      <c r="D19" t="s">
        <v>99</v>
      </c>
      <c r="E19" t="s">
        <v>100</v>
      </c>
      <c r="F19" t="s">
        <v>89</v>
      </c>
      <c r="G19" s="61">
        <v>43132</v>
      </c>
      <c r="H19" s="61">
        <v>43193</v>
      </c>
      <c r="I19" s="61">
        <v>43213</v>
      </c>
      <c r="J19" s="136">
        <v>30000000</v>
      </c>
      <c r="K19" t="s">
        <v>415</v>
      </c>
      <c r="L19" t="s">
        <v>90</v>
      </c>
      <c r="M19" t="s">
        <v>16</v>
      </c>
      <c r="N19" t="s">
        <v>17</v>
      </c>
      <c r="O19" t="s">
        <v>61</v>
      </c>
      <c r="P19" t="b">
        <v>1</v>
      </c>
    </row>
    <row r="20" spans="1:16" s="28" customFormat="1" ht="12.75" x14ac:dyDescent="0.2">
      <c r="A20" t="s">
        <v>412</v>
      </c>
      <c r="B20" t="s">
        <v>86</v>
      </c>
      <c r="C20" t="s">
        <v>101</v>
      </c>
      <c r="D20" t="s">
        <v>65</v>
      </c>
      <c r="E20" t="s">
        <v>102</v>
      </c>
      <c r="F20" t="s">
        <v>89</v>
      </c>
      <c r="G20" s="61">
        <v>43132</v>
      </c>
      <c r="H20" s="61">
        <v>43193</v>
      </c>
      <c r="I20" s="61">
        <v>43213</v>
      </c>
      <c r="J20" s="136">
        <v>30000000</v>
      </c>
      <c r="K20" t="s">
        <v>415</v>
      </c>
      <c r="L20" t="s">
        <v>90</v>
      </c>
      <c r="M20" t="s">
        <v>16</v>
      </c>
      <c r="N20" t="s">
        <v>17</v>
      </c>
      <c r="O20" t="s">
        <v>61</v>
      </c>
      <c r="P20" t="b">
        <v>1</v>
      </c>
    </row>
    <row r="21" spans="1:16" s="28" customFormat="1" ht="12.75" x14ac:dyDescent="0.2">
      <c r="A21" t="s">
        <v>412</v>
      </c>
      <c r="B21" t="s">
        <v>86</v>
      </c>
      <c r="C21" t="s">
        <v>110</v>
      </c>
      <c r="D21" t="s">
        <v>104</v>
      </c>
      <c r="E21" t="s">
        <v>111</v>
      </c>
      <c r="F21" t="s">
        <v>89</v>
      </c>
      <c r="G21" s="61">
        <v>43132</v>
      </c>
      <c r="H21" s="61">
        <v>43193</v>
      </c>
      <c r="I21" s="61">
        <v>43213</v>
      </c>
      <c r="J21" s="136">
        <v>30000000</v>
      </c>
      <c r="K21" t="s">
        <v>415</v>
      </c>
      <c r="L21" t="s">
        <v>90</v>
      </c>
      <c r="M21" t="s">
        <v>16</v>
      </c>
      <c r="N21" t="s">
        <v>17</v>
      </c>
      <c r="O21" t="s">
        <v>61</v>
      </c>
      <c r="P21" t="b">
        <v>1</v>
      </c>
    </row>
    <row r="22" spans="1:16" s="28" customFormat="1" ht="12.75" x14ac:dyDescent="0.2">
      <c r="A22" t="s">
        <v>412</v>
      </c>
      <c r="B22" t="s">
        <v>86</v>
      </c>
      <c r="C22" t="s">
        <v>103</v>
      </c>
      <c r="D22" t="s">
        <v>104</v>
      </c>
      <c r="E22" t="s">
        <v>105</v>
      </c>
      <c r="F22" t="s">
        <v>89</v>
      </c>
      <c r="G22" s="61">
        <v>43132</v>
      </c>
      <c r="H22" s="61">
        <v>43193</v>
      </c>
      <c r="I22" s="61">
        <v>43213</v>
      </c>
      <c r="J22" s="136">
        <v>30000000</v>
      </c>
      <c r="K22" t="s">
        <v>415</v>
      </c>
      <c r="L22" t="s">
        <v>90</v>
      </c>
      <c r="M22" t="s">
        <v>16</v>
      </c>
      <c r="N22" t="s">
        <v>17</v>
      </c>
      <c r="O22" t="s">
        <v>61</v>
      </c>
      <c r="P22" t="b">
        <v>1</v>
      </c>
    </row>
    <row r="23" spans="1:16" s="28" customFormat="1" ht="12.75" x14ac:dyDescent="0.2">
      <c r="A23" t="s">
        <v>412</v>
      </c>
      <c r="B23" t="s">
        <v>86</v>
      </c>
      <c r="C23" t="s">
        <v>106</v>
      </c>
      <c r="D23" t="s">
        <v>92</v>
      </c>
      <c r="E23" t="s">
        <v>107</v>
      </c>
      <c r="F23" t="s">
        <v>89</v>
      </c>
      <c r="G23" s="61">
        <v>43132</v>
      </c>
      <c r="H23" s="61">
        <v>43193</v>
      </c>
      <c r="I23" s="61">
        <v>43213</v>
      </c>
      <c r="J23" s="136">
        <v>30000000</v>
      </c>
      <c r="K23" t="s">
        <v>415</v>
      </c>
      <c r="L23" t="s">
        <v>90</v>
      </c>
      <c r="M23" t="s">
        <v>16</v>
      </c>
      <c r="N23" t="s">
        <v>17</v>
      </c>
      <c r="O23" t="s">
        <v>61</v>
      </c>
      <c r="P23" t="b">
        <v>1</v>
      </c>
    </row>
    <row r="24" spans="1:16" s="28" customFormat="1" ht="12.75" x14ac:dyDescent="0.2">
      <c r="A24" t="s">
        <v>412</v>
      </c>
      <c r="B24" t="s">
        <v>86</v>
      </c>
      <c r="C24" t="s">
        <v>108</v>
      </c>
      <c r="D24" t="s">
        <v>92</v>
      </c>
      <c r="E24" t="s">
        <v>109</v>
      </c>
      <c r="F24" t="s">
        <v>89</v>
      </c>
      <c r="G24" s="61">
        <v>43132</v>
      </c>
      <c r="H24" s="61">
        <v>43193</v>
      </c>
      <c r="I24" s="61">
        <v>43213</v>
      </c>
      <c r="J24" s="136">
        <v>30000000</v>
      </c>
      <c r="K24" t="s">
        <v>415</v>
      </c>
      <c r="L24" t="s">
        <v>90</v>
      </c>
      <c r="M24" t="s">
        <v>16</v>
      </c>
      <c r="N24" t="s">
        <v>17</v>
      </c>
      <c r="O24" t="s">
        <v>61</v>
      </c>
      <c r="P24" t="b">
        <v>1</v>
      </c>
    </row>
    <row r="25" spans="1:16" s="28" customFormat="1" ht="12.75" x14ac:dyDescent="0.2">
      <c r="A25" t="s">
        <v>412</v>
      </c>
      <c r="B25" t="s">
        <v>112</v>
      </c>
      <c r="C25" t="s">
        <v>96</v>
      </c>
      <c r="D25" t="s">
        <v>65</v>
      </c>
      <c r="E25" t="s">
        <v>113</v>
      </c>
      <c r="F25" t="s">
        <v>89</v>
      </c>
      <c r="G25" s="61">
        <v>43132</v>
      </c>
      <c r="H25" s="61">
        <v>43193</v>
      </c>
      <c r="I25" s="61">
        <v>43213</v>
      </c>
      <c r="J25" s="136">
        <v>30000000</v>
      </c>
      <c r="K25" t="s">
        <v>416</v>
      </c>
      <c r="L25" t="s">
        <v>114</v>
      </c>
      <c r="M25" t="s">
        <v>16</v>
      </c>
      <c r="N25" t="s">
        <v>18</v>
      </c>
      <c r="O25" t="s">
        <v>61</v>
      </c>
      <c r="P25" t="b">
        <v>1</v>
      </c>
    </row>
    <row r="26" spans="1:16" s="28" customFormat="1" ht="12.75" x14ac:dyDescent="0.2">
      <c r="A26" t="s">
        <v>412</v>
      </c>
      <c r="B26" t="s">
        <v>112</v>
      </c>
      <c r="C26" t="s">
        <v>101</v>
      </c>
      <c r="D26" t="s">
        <v>65</v>
      </c>
      <c r="E26" t="s">
        <v>115</v>
      </c>
      <c r="F26" t="s">
        <v>89</v>
      </c>
      <c r="G26" s="61">
        <v>43132</v>
      </c>
      <c r="H26" s="61">
        <v>43193</v>
      </c>
      <c r="I26" s="61">
        <v>43213</v>
      </c>
      <c r="J26" s="136">
        <v>30000000</v>
      </c>
      <c r="K26" t="s">
        <v>416</v>
      </c>
      <c r="L26" t="s">
        <v>114</v>
      </c>
      <c r="M26" t="s">
        <v>16</v>
      </c>
      <c r="N26" t="s">
        <v>18</v>
      </c>
      <c r="O26" t="s">
        <v>61</v>
      </c>
      <c r="P26" t="b">
        <v>1</v>
      </c>
    </row>
    <row r="27" spans="1:16" s="28" customFormat="1" ht="12.75" x14ac:dyDescent="0.2">
      <c r="A27" t="s">
        <v>412</v>
      </c>
      <c r="B27" t="s">
        <v>112</v>
      </c>
      <c r="C27" t="s">
        <v>108</v>
      </c>
      <c r="D27" t="s">
        <v>92</v>
      </c>
      <c r="E27" t="s">
        <v>116</v>
      </c>
      <c r="F27" t="s">
        <v>89</v>
      </c>
      <c r="G27" s="61">
        <v>43132</v>
      </c>
      <c r="H27" s="61">
        <v>43193</v>
      </c>
      <c r="I27" s="61">
        <v>43213</v>
      </c>
      <c r="J27" s="136">
        <v>30000000</v>
      </c>
      <c r="K27" t="s">
        <v>416</v>
      </c>
      <c r="L27" t="s">
        <v>114</v>
      </c>
      <c r="M27" t="s">
        <v>16</v>
      </c>
      <c r="N27" t="s">
        <v>18</v>
      </c>
      <c r="O27" t="s">
        <v>61</v>
      </c>
      <c r="P27" t="b">
        <v>1</v>
      </c>
    </row>
    <row r="28" spans="1:16" s="28" customFormat="1" ht="12.75" x14ac:dyDescent="0.2">
      <c r="A28" t="s">
        <v>412</v>
      </c>
      <c r="B28" t="s">
        <v>112</v>
      </c>
      <c r="C28" t="s">
        <v>110</v>
      </c>
      <c r="D28" t="s">
        <v>104</v>
      </c>
      <c r="E28" t="s">
        <v>117</v>
      </c>
      <c r="F28" t="s">
        <v>89</v>
      </c>
      <c r="G28" s="61">
        <v>43132</v>
      </c>
      <c r="H28" s="61">
        <v>43193</v>
      </c>
      <c r="I28" s="61">
        <v>43213</v>
      </c>
      <c r="J28" s="136">
        <v>30000000</v>
      </c>
      <c r="K28" t="s">
        <v>416</v>
      </c>
      <c r="L28" t="s">
        <v>114</v>
      </c>
      <c r="M28" t="s">
        <v>16</v>
      </c>
      <c r="N28" t="s">
        <v>18</v>
      </c>
      <c r="O28" t="s">
        <v>61</v>
      </c>
      <c r="P28" t="b">
        <v>1</v>
      </c>
    </row>
    <row r="29" spans="1:16" s="28" customFormat="1" ht="12.75" x14ac:dyDescent="0.2">
      <c r="A29" t="s">
        <v>412</v>
      </c>
      <c r="B29" t="s">
        <v>112</v>
      </c>
      <c r="C29" t="s">
        <v>106</v>
      </c>
      <c r="D29" t="s">
        <v>92</v>
      </c>
      <c r="E29" t="s">
        <v>118</v>
      </c>
      <c r="F29" t="s">
        <v>89</v>
      </c>
      <c r="G29" s="61">
        <v>43132</v>
      </c>
      <c r="H29" s="61">
        <v>43193</v>
      </c>
      <c r="I29" s="61">
        <v>43213</v>
      </c>
      <c r="J29" s="136">
        <v>30000000</v>
      </c>
      <c r="K29" t="s">
        <v>416</v>
      </c>
      <c r="L29" t="s">
        <v>114</v>
      </c>
      <c r="M29" t="s">
        <v>16</v>
      </c>
      <c r="N29" t="s">
        <v>18</v>
      </c>
      <c r="O29" t="s">
        <v>61</v>
      </c>
      <c r="P29" t="b">
        <v>1</v>
      </c>
    </row>
    <row r="30" spans="1:16" s="28" customFormat="1" ht="12.75" x14ac:dyDescent="0.2">
      <c r="A30" t="s">
        <v>412</v>
      </c>
      <c r="B30" t="s">
        <v>112</v>
      </c>
      <c r="C30" t="s">
        <v>98</v>
      </c>
      <c r="D30" t="s">
        <v>99</v>
      </c>
      <c r="E30" t="s">
        <v>119</v>
      </c>
      <c r="F30" t="s">
        <v>89</v>
      </c>
      <c r="G30" s="61">
        <v>43132</v>
      </c>
      <c r="H30" s="61">
        <v>43193</v>
      </c>
      <c r="I30" s="61">
        <v>43213</v>
      </c>
      <c r="J30" s="136">
        <v>30000000</v>
      </c>
      <c r="K30" t="s">
        <v>416</v>
      </c>
      <c r="L30" t="s">
        <v>114</v>
      </c>
      <c r="M30" t="s">
        <v>16</v>
      </c>
      <c r="N30" t="s">
        <v>18</v>
      </c>
      <c r="O30" t="s">
        <v>61</v>
      </c>
      <c r="P30" t="b">
        <v>1</v>
      </c>
    </row>
    <row r="31" spans="1:16" s="28" customFormat="1" ht="12.75" x14ac:dyDescent="0.2">
      <c r="A31" t="s">
        <v>412</v>
      </c>
      <c r="B31" t="s">
        <v>112</v>
      </c>
      <c r="C31" t="s">
        <v>94</v>
      </c>
      <c r="D31" t="s">
        <v>65</v>
      </c>
      <c r="E31" t="s">
        <v>120</v>
      </c>
      <c r="F31" t="s">
        <v>89</v>
      </c>
      <c r="G31" s="61">
        <v>43132</v>
      </c>
      <c r="H31" s="61">
        <v>43193</v>
      </c>
      <c r="I31" s="61">
        <v>43213</v>
      </c>
      <c r="J31" s="136">
        <v>30000000</v>
      </c>
      <c r="K31" t="s">
        <v>416</v>
      </c>
      <c r="L31" t="s">
        <v>114</v>
      </c>
      <c r="M31" t="s">
        <v>16</v>
      </c>
      <c r="N31" t="s">
        <v>18</v>
      </c>
      <c r="O31" t="s">
        <v>61</v>
      </c>
      <c r="P31" t="b">
        <v>1</v>
      </c>
    </row>
    <row r="32" spans="1:16" s="28" customFormat="1" ht="12.75" x14ac:dyDescent="0.2">
      <c r="A32" t="s">
        <v>412</v>
      </c>
      <c r="B32" t="s">
        <v>112</v>
      </c>
      <c r="C32" t="s">
        <v>87</v>
      </c>
      <c r="D32" t="s">
        <v>78</v>
      </c>
      <c r="E32" t="s">
        <v>121</v>
      </c>
      <c r="F32" t="s">
        <v>89</v>
      </c>
      <c r="G32" s="61">
        <v>43132</v>
      </c>
      <c r="H32" s="61">
        <v>43193</v>
      </c>
      <c r="I32" s="61">
        <v>43213</v>
      </c>
      <c r="J32" s="136">
        <v>30000000</v>
      </c>
      <c r="K32" t="s">
        <v>416</v>
      </c>
      <c r="L32" t="s">
        <v>114</v>
      </c>
      <c r="M32" t="s">
        <v>16</v>
      </c>
      <c r="N32" t="s">
        <v>18</v>
      </c>
      <c r="O32" t="s">
        <v>61</v>
      </c>
      <c r="P32" t="b">
        <v>1</v>
      </c>
    </row>
    <row r="33" spans="1:16" s="28" customFormat="1" ht="12.75" x14ac:dyDescent="0.2">
      <c r="A33" t="s">
        <v>412</v>
      </c>
      <c r="B33" t="s">
        <v>112</v>
      </c>
      <c r="C33" t="s">
        <v>91</v>
      </c>
      <c r="D33" t="s">
        <v>92</v>
      </c>
      <c r="E33" t="s">
        <v>122</v>
      </c>
      <c r="F33" t="s">
        <v>89</v>
      </c>
      <c r="G33" s="61">
        <v>43132</v>
      </c>
      <c r="H33" s="61">
        <v>43193</v>
      </c>
      <c r="I33" s="61">
        <v>43213</v>
      </c>
      <c r="J33" s="136">
        <v>30000000</v>
      </c>
      <c r="K33" t="s">
        <v>416</v>
      </c>
      <c r="L33" t="s">
        <v>114</v>
      </c>
      <c r="M33" t="s">
        <v>16</v>
      </c>
      <c r="N33" t="s">
        <v>18</v>
      </c>
      <c r="O33" t="s">
        <v>61</v>
      </c>
      <c r="P33" t="b">
        <v>1</v>
      </c>
    </row>
    <row r="34" spans="1:16" s="28" customFormat="1" ht="12.75" x14ac:dyDescent="0.2">
      <c r="A34" t="s">
        <v>412</v>
      </c>
      <c r="B34" t="s">
        <v>112</v>
      </c>
      <c r="C34" t="s">
        <v>103</v>
      </c>
      <c r="D34" t="s">
        <v>104</v>
      </c>
      <c r="E34" t="s">
        <v>123</v>
      </c>
      <c r="F34" t="s">
        <v>89</v>
      </c>
      <c r="G34" s="61">
        <v>43132</v>
      </c>
      <c r="H34" s="61">
        <v>43193</v>
      </c>
      <c r="I34" s="61">
        <v>43213</v>
      </c>
      <c r="J34" s="136">
        <v>30000000</v>
      </c>
      <c r="K34" t="s">
        <v>416</v>
      </c>
      <c r="L34" t="s">
        <v>114</v>
      </c>
      <c r="M34" t="s">
        <v>16</v>
      </c>
      <c r="N34" t="s">
        <v>18</v>
      </c>
      <c r="O34" t="s">
        <v>61</v>
      </c>
      <c r="P34" t="b">
        <v>1</v>
      </c>
    </row>
    <row r="35" spans="1:16" s="28" customFormat="1" ht="12.75" x14ac:dyDescent="0.2">
      <c r="A35" t="s">
        <v>412</v>
      </c>
      <c r="B35" t="s">
        <v>154</v>
      </c>
      <c r="C35" t="s">
        <v>155</v>
      </c>
      <c r="D35" t="s">
        <v>92</v>
      </c>
      <c r="E35" t="s">
        <v>156</v>
      </c>
      <c r="F35" t="s">
        <v>89</v>
      </c>
      <c r="G35" s="61">
        <v>43132</v>
      </c>
      <c r="H35" s="61">
        <v>43193</v>
      </c>
      <c r="I35" s="61">
        <v>43213</v>
      </c>
      <c r="J35" s="136">
        <v>250000000</v>
      </c>
      <c r="K35" t="s">
        <v>417</v>
      </c>
      <c r="L35" t="s">
        <v>418</v>
      </c>
      <c r="M35" t="s">
        <v>13</v>
      </c>
      <c r="N35" t="s">
        <v>157</v>
      </c>
      <c r="O35" t="s">
        <v>61</v>
      </c>
      <c r="P35" t="b">
        <v>0</v>
      </c>
    </row>
    <row r="36" spans="1:16" x14ac:dyDescent="0.2">
      <c r="A36" t="s">
        <v>412</v>
      </c>
      <c r="B36" t="s">
        <v>158</v>
      </c>
      <c r="C36" t="s">
        <v>159</v>
      </c>
      <c r="D36" t="s">
        <v>65</v>
      </c>
      <c r="E36" t="s">
        <v>160</v>
      </c>
      <c r="F36" t="s">
        <v>89</v>
      </c>
      <c r="G36" s="61">
        <v>43132</v>
      </c>
      <c r="H36" s="61">
        <v>43193</v>
      </c>
      <c r="I36" s="61">
        <v>43213</v>
      </c>
      <c r="J36" s="136">
        <v>15000000</v>
      </c>
      <c r="K36" t="s">
        <v>24</v>
      </c>
      <c r="L36" t="s">
        <v>20</v>
      </c>
      <c r="M36" t="s">
        <v>13</v>
      </c>
      <c r="N36" t="s">
        <v>23</v>
      </c>
      <c r="O36" t="s">
        <v>61</v>
      </c>
      <c r="P36" t="b">
        <v>1</v>
      </c>
    </row>
    <row r="37" spans="1:16" x14ac:dyDescent="0.2">
      <c r="A37" t="s">
        <v>412</v>
      </c>
      <c r="B37" t="s">
        <v>158</v>
      </c>
      <c r="C37" t="s">
        <v>161</v>
      </c>
      <c r="D37" t="s">
        <v>65</v>
      </c>
      <c r="E37" t="s">
        <v>162</v>
      </c>
      <c r="F37" t="s">
        <v>89</v>
      </c>
      <c r="G37" s="61">
        <v>43132</v>
      </c>
      <c r="H37" s="61">
        <v>43193</v>
      </c>
      <c r="I37" s="61">
        <v>43213</v>
      </c>
      <c r="J37" s="136">
        <v>15000000</v>
      </c>
      <c r="K37" t="s">
        <v>24</v>
      </c>
      <c r="L37" t="s">
        <v>20</v>
      </c>
      <c r="M37" t="s">
        <v>13</v>
      </c>
      <c r="N37" t="s">
        <v>23</v>
      </c>
      <c r="O37" t="s">
        <v>61</v>
      </c>
      <c r="P37" t="b">
        <v>1</v>
      </c>
    </row>
    <row r="38" spans="1:16" x14ac:dyDescent="0.2">
      <c r="A38" t="s">
        <v>412</v>
      </c>
      <c r="B38" t="s">
        <v>124</v>
      </c>
      <c r="C38" t="s">
        <v>125</v>
      </c>
      <c r="D38" t="s">
        <v>104</v>
      </c>
      <c r="E38" t="s">
        <v>126</v>
      </c>
      <c r="F38" t="s">
        <v>89</v>
      </c>
      <c r="G38" s="61">
        <v>43132</v>
      </c>
      <c r="H38" s="61">
        <v>43193</v>
      </c>
      <c r="I38" s="61">
        <v>43213</v>
      </c>
      <c r="J38" s="136">
        <v>136000000</v>
      </c>
      <c r="K38" t="s">
        <v>127</v>
      </c>
      <c r="L38" t="s">
        <v>128</v>
      </c>
      <c r="M38" t="s">
        <v>13</v>
      </c>
      <c r="N38" t="s">
        <v>129</v>
      </c>
      <c r="O38" t="s">
        <v>61</v>
      </c>
      <c r="P38" t="b">
        <v>1</v>
      </c>
    </row>
    <row r="39" spans="1:16" x14ac:dyDescent="0.2">
      <c r="A39" t="s">
        <v>412</v>
      </c>
      <c r="B39" t="s">
        <v>124</v>
      </c>
      <c r="C39" t="s">
        <v>130</v>
      </c>
      <c r="D39" t="s">
        <v>104</v>
      </c>
      <c r="E39" t="s">
        <v>131</v>
      </c>
      <c r="F39" t="s">
        <v>89</v>
      </c>
      <c r="G39" s="61">
        <v>43132</v>
      </c>
      <c r="H39" s="61">
        <v>43193</v>
      </c>
      <c r="I39" s="61">
        <v>43213</v>
      </c>
      <c r="J39" s="136">
        <v>136000000</v>
      </c>
      <c r="K39" t="s">
        <v>127</v>
      </c>
      <c r="L39" t="s">
        <v>128</v>
      </c>
      <c r="M39" t="s">
        <v>13</v>
      </c>
      <c r="N39" t="s">
        <v>129</v>
      </c>
      <c r="O39" t="s">
        <v>61</v>
      </c>
      <c r="P39" t="b">
        <v>1</v>
      </c>
    </row>
    <row r="40" spans="1:16" x14ac:dyDescent="0.2">
      <c r="A40" t="s">
        <v>412</v>
      </c>
      <c r="B40" t="s">
        <v>124</v>
      </c>
      <c r="C40" t="s">
        <v>132</v>
      </c>
      <c r="D40" t="s">
        <v>92</v>
      </c>
      <c r="E40" t="s">
        <v>133</v>
      </c>
      <c r="F40" t="s">
        <v>89</v>
      </c>
      <c r="G40" s="61">
        <v>43132</v>
      </c>
      <c r="H40" s="61">
        <v>43193</v>
      </c>
      <c r="I40" s="61">
        <v>43213</v>
      </c>
      <c r="J40" s="136">
        <v>136000000</v>
      </c>
      <c r="K40" t="s">
        <v>127</v>
      </c>
      <c r="L40" t="s">
        <v>128</v>
      </c>
      <c r="M40" t="s">
        <v>13</v>
      </c>
      <c r="N40" t="s">
        <v>129</v>
      </c>
      <c r="O40" t="s">
        <v>61</v>
      </c>
      <c r="P40" t="b">
        <v>1</v>
      </c>
    </row>
    <row r="41" spans="1:16" x14ac:dyDescent="0.2">
      <c r="A41" t="s">
        <v>412</v>
      </c>
      <c r="B41" t="s">
        <v>150</v>
      </c>
      <c r="C41" t="s">
        <v>151</v>
      </c>
      <c r="D41" t="s">
        <v>92</v>
      </c>
      <c r="E41" t="s">
        <v>152</v>
      </c>
      <c r="F41" t="s">
        <v>89</v>
      </c>
      <c r="G41" s="61">
        <v>43132</v>
      </c>
      <c r="H41" s="61">
        <v>43193</v>
      </c>
      <c r="I41" s="61">
        <v>43213</v>
      </c>
      <c r="J41" s="136">
        <v>360000000</v>
      </c>
      <c r="K41" t="s">
        <v>419</v>
      </c>
      <c r="L41" t="s">
        <v>153</v>
      </c>
      <c r="M41" t="s">
        <v>13</v>
      </c>
      <c r="N41" t="s">
        <v>420</v>
      </c>
      <c r="O41" t="s">
        <v>61</v>
      </c>
      <c r="P41" t="b">
        <v>1</v>
      </c>
    </row>
    <row r="42" spans="1:16" x14ac:dyDescent="0.2">
      <c r="A42" t="s">
        <v>412</v>
      </c>
      <c r="B42" t="s">
        <v>142</v>
      </c>
      <c r="C42" t="s">
        <v>135</v>
      </c>
      <c r="D42" t="s">
        <v>136</v>
      </c>
      <c r="E42" t="s">
        <v>143</v>
      </c>
      <c r="F42" t="s">
        <v>89</v>
      </c>
      <c r="G42" s="61">
        <v>43132</v>
      </c>
      <c r="H42" s="61">
        <v>43193</v>
      </c>
      <c r="I42" s="61">
        <v>43213</v>
      </c>
      <c r="J42" s="136">
        <v>150000000</v>
      </c>
      <c r="K42" t="s">
        <v>144</v>
      </c>
      <c r="L42" t="s">
        <v>139</v>
      </c>
      <c r="M42" t="s">
        <v>140</v>
      </c>
      <c r="N42" t="s">
        <v>145</v>
      </c>
      <c r="O42" t="s">
        <v>61</v>
      </c>
      <c r="P42" t="b">
        <v>1</v>
      </c>
    </row>
    <row r="43" spans="1:16" x14ac:dyDescent="0.2">
      <c r="A43" t="s">
        <v>412</v>
      </c>
      <c r="B43" t="s">
        <v>134</v>
      </c>
      <c r="C43" t="s">
        <v>135</v>
      </c>
      <c r="D43" t="s">
        <v>136</v>
      </c>
      <c r="E43" t="s">
        <v>137</v>
      </c>
      <c r="F43" t="s">
        <v>89</v>
      </c>
      <c r="G43" s="61">
        <v>43132</v>
      </c>
      <c r="H43" s="61">
        <v>43193</v>
      </c>
      <c r="I43" s="61">
        <v>43213</v>
      </c>
      <c r="J43" s="136">
        <v>330000000</v>
      </c>
      <c r="K43" t="s">
        <v>138</v>
      </c>
      <c r="L43" t="s">
        <v>139</v>
      </c>
      <c r="M43" t="s">
        <v>140</v>
      </c>
      <c r="N43" t="s">
        <v>141</v>
      </c>
      <c r="O43" t="s">
        <v>61</v>
      </c>
      <c r="P43" t="b">
        <v>1</v>
      </c>
    </row>
    <row r="44" spans="1:16" x14ac:dyDescent="0.2">
      <c r="A44" t="s">
        <v>412</v>
      </c>
      <c r="B44" t="s">
        <v>146</v>
      </c>
      <c r="C44" t="s">
        <v>147</v>
      </c>
      <c r="D44" t="s">
        <v>92</v>
      </c>
      <c r="E44" t="s">
        <v>148</v>
      </c>
      <c r="F44" t="s">
        <v>89</v>
      </c>
      <c r="G44" s="61">
        <v>43132</v>
      </c>
      <c r="H44" s="61">
        <v>43193</v>
      </c>
      <c r="I44" s="61">
        <v>43213</v>
      </c>
      <c r="J44" s="136">
        <v>60000000</v>
      </c>
      <c r="K44" t="s">
        <v>149</v>
      </c>
      <c r="L44" t="s">
        <v>413</v>
      </c>
      <c r="M44" t="s">
        <v>13</v>
      </c>
      <c r="N44" t="s">
        <v>413</v>
      </c>
      <c r="O44" t="s">
        <v>61</v>
      </c>
      <c r="P44" t="b">
        <v>1</v>
      </c>
    </row>
    <row r="45" spans="1:16" x14ac:dyDescent="0.2">
      <c r="A45" t="s">
        <v>412</v>
      </c>
      <c r="B45" t="s">
        <v>188</v>
      </c>
      <c r="C45" t="s">
        <v>125</v>
      </c>
      <c r="D45" t="s">
        <v>104</v>
      </c>
      <c r="E45" t="s">
        <v>189</v>
      </c>
      <c r="F45" t="s">
        <v>89</v>
      </c>
      <c r="G45" s="61">
        <v>43132</v>
      </c>
      <c r="H45" s="61">
        <v>43193</v>
      </c>
      <c r="I45" s="61">
        <v>43213</v>
      </c>
      <c r="J45" s="136">
        <v>20000000</v>
      </c>
      <c r="K45" t="s">
        <v>414</v>
      </c>
      <c r="L45" t="s">
        <v>190</v>
      </c>
      <c r="M45" t="s">
        <v>29</v>
      </c>
      <c r="N45" t="s">
        <v>191</v>
      </c>
      <c r="O45" t="s">
        <v>61</v>
      </c>
      <c r="P45" t="b">
        <v>0</v>
      </c>
    </row>
    <row r="46" spans="1:16" x14ac:dyDescent="0.2">
      <c r="A46" t="s">
        <v>412</v>
      </c>
      <c r="B46" t="s">
        <v>188</v>
      </c>
      <c r="C46" t="s">
        <v>192</v>
      </c>
      <c r="D46" t="s">
        <v>78</v>
      </c>
      <c r="E46" t="s">
        <v>193</v>
      </c>
      <c r="F46" t="s">
        <v>89</v>
      </c>
      <c r="G46" s="61">
        <v>43132</v>
      </c>
      <c r="H46" s="61">
        <v>43193</v>
      </c>
      <c r="I46" s="61">
        <v>43213</v>
      </c>
      <c r="J46" s="136">
        <v>20000000</v>
      </c>
      <c r="K46" t="s">
        <v>414</v>
      </c>
      <c r="L46" t="s">
        <v>190</v>
      </c>
      <c r="M46" t="s">
        <v>29</v>
      </c>
      <c r="N46" t="s">
        <v>191</v>
      </c>
      <c r="O46" t="s">
        <v>61</v>
      </c>
      <c r="P46" t="b">
        <v>0</v>
      </c>
    </row>
    <row r="47" spans="1:16" x14ac:dyDescent="0.2">
      <c r="A47" t="s">
        <v>412</v>
      </c>
      <c r="B47" t="s">
        <v>188</v>
      </c>
      <c r="C47" t="s">
        <v>130</v>
      </c>
      <c r="D47" t="s">
        <v>104</v>
      </c>
      <c r="E47" t="s">
        <v>194</v>
      </c>
      <c r="F47" t="s">
        <v>89</v>
      </c>
      <c r="G47" s="61">
        <v>43132</v>
      </c>
      <c r="H47" s="61">
        <v>43193</v>
      </c>
      <c r="I47" s="61">
        <v>43213</v>
      </c>
      <c r="J47" s="136">
        <v>20000000</v>
      </c>
      <c r="K47" t="s">
        <v>414</v>
      </c>
      <c r="L47" t="s">
        <v>190</v>
      </c>
      <c r="M47" t="s">
        <v>29</v>
      </c>
      <c r="N47" t="s">
        <v>191</v>
      </c>
      <c r="O47" t="s">
        <v>61</v>
      </c>
      <c r="P47" t="b">
        <v>0</v>
      </c>
    </row>
    <row r="48" spans="1:16" x14ac:dyDescent="0.2">
      <c r="A48" t="s">
        <v>412</v>
      </c>
      <c r="B48" t="s">
        <v>163</v>
      </c>
      <c r="C48" t="s">
        <v>161</v>
      </c>
      <c r="D48" t="s">
        <v>65</v>
      </c>
      <c r="E48" t="s">
        <v>164</v>
      </c>
      <c r="F48" t="s">
        <v>89</v>
      </c>
      <c r="G48" s="61">
        <v>43132</v>
      </c>
      <c r="H48" s="61">
        <v>43193</v>
      </c>
      <c r="I48" s="61">
        <v>43213</v>
      </c>
      <c r="J48" s="136">
        <v>20000000</v>
      </c>
      <c r="K48" t="s">
        <v>26</v>
      </c>
      <c r="L48" t="s">
        <v>20</v>
      </c>
      <c r="M48" t="s">
        <v>27</v>
      </c>
      <c r="N48" t="s">
        <v>25</v>
      </c>
      <c r="O48" t="s">
        <v>61</v>
      </c>
      <c r="P48" t="b">
        <v>1</v>
      </c>
    </row>
    <row r="49" spans="1:16" x14ac:dyDescent="0.2">
      <c r="A49" t="s">
        <v>412</v>
      </c>
      <c r="B49" t="s">
        <v>165</v>
      </c>
      <c r="C49" t="s">
        <v>161</v>
      </c>
      <c r="D49" t="s">
        <v>65</v>
      </c>
      <c r="E49" t="s">
        <v>166</v>
      </c>
      <c r="F49" t="s">
        <v>89</v>
      </c>
      <c r="G49" s="61">
        <v>43132</v>
      </c>
      <c r="H49" s="61">
        <v>43193</v>
      </c>
      <c r="I49" s="61">
        <v>43213</v>
      </c>
      <c r="J49" s="136">
        <v>150000000</v>
      </c>
      <c r="K49" t="s">
        <v>167</v>
      </c>
      <c r="L49" t="s">
        <v>20</v>
      </c>
      <c r="M49" t="s">
        <v>13</v>
      </c>
      <c r="N49" t="s">
        <v>23</v>
      </c>
      <c r="O49" t="s">
        <v>61</v>
      </c>
      <c r="P49" t="b">
        <v>0</v>
      </c>
    </row>
    <row r="50" spans="1:16" x14ac:dyDescent="0.2">
      <c r="A50" t="s">
        <v>421</v>
      </c>
      <c r="B50" t="s">
        <v>183</v>
      </c>
      <c r="C50" t="s">
        <v>132</v>
      </c>
      <c r="D50" t="s">
        <v>92</v>
      </c>
      <c r="E50" t="s">
        <v>184</v>
      </c>
      <c r="F50" t="s">
        <v>89</v>
      </c>
      <c r="G50" s="61">
        <v>43313</v>
      </c>
      <c r="H50" s="61">
        <v>43382</v>
      </c>
      <c r="I50" s="61">
        <v>43402</v>
      </c>
      <c r="J50" s="136">
        <v>70000000</v>
      </c>
      <c r="K50" t="s">
        <v>423</v>
      </c>
      <c r="L50" t="s">
        <v>424</v>
      </c>
      <c r="M50" t="s">
        <v>13</v>
      </c>
      <c r="N50" t="s">
        <v>185</v>
      </c>
      <c r="O50" t="s">
        <v>61</v>
      </c>
      <c r="P50" t="b">
        <v>0</v>
      </c>
    </row>
    <row r="51" spans="1:16" x14ac:dyDescent="0.2">
      <c r="A51" t="s">
        <v>421</v>
      </c>
      <c r="B51" t="s">
        <v>183</v>
      </c>
      <c r="C51" t="s">
        <v>130</v>
      </c>
      <c r="D51" t="s">
        <v>104</v>
      </c>
      <c r="E51" t="s">
        <v>186</v>
      </c>
      <c r="F51" t="s">
        <v>89</v>
      </c>
      <c r="G51" s="61">
        <v>43313</v>
      </c>
      <c r="H51" s="61">
        <v>43382</v>
      </c>
      <c r="I51" s="61">
        <v>43402</v>
      </c>
      <c r="J51" s="136">
        <v>70000000</v>
      </c>
      <c r="K51" t="s">
        <v>423</v>
      </c>
      <c r="L51" t="s">
        <v>424</v>
      </c>
      <c r="M51" t="s">
        <v>13</v>
      </c>
      <c r="N51" t="s">
        <v>185</v>
      </c>
      <c r="O51" t="s">
        <v>61</v>
      </c>
      <c r="P51" t="b">
        <v>0</v>
      </c>
    </row>
    <row r="52" spans="1:16" x14ac:dyDescent="0.2">
      <c r="A52" t="s">
        <v>421</v>
      </c>
      <c r="B52" t="s">
        <v>183</v>
      </c>
      <c r="C52" t="s">
        <v>125</v>
      </c>
      <c r="D52" t="s">
        <v>104</v>
      </c>
      <c r="E52" t="s">
        <v>187</v>
      </c>
      <c r="F52" t="s">
        <v>89</v>
      </c>
      <c r="G52" s="61">
        <v>43313</v>
      </c>
      <c r="H52" s="61">
        <v>43382</v>
      </c>
      <c r="I52" s="61">
        <v>43402</v>
      </c>
      <c r="J52" s="136">
        <v>70000000</v>
      </c>
      <c r="K52" t="s">
        <v>423</v>
      </c>
      <c r="L52" t="s">
        <v>424</v>
      </c>
      <c r="M52" t="s">
        <v>13</v>
      </c>
      <c r="N52" t="s">
        <v>185</v>
      </c>
      <c r="O52" t="s">
        <v>61</v>
      </c>
      <c r="P52" t="b">
        <v>0</v>
      </c>
    </row>
    <row r="53" spans="1:16" x14ac:dyDescent="0.2">
      <c r="A53" t="s">
        <v>421</v>
      </c>
      <c r="B53" t="s">
        <v>188</v>
      </c>
      <c r="C53" t="s">
        <v>125</v>
      </c>
      <c r="D53" t="s">
        <v>104</v>
      </c>
      <c r="E53" t="s">
        <v>189</v>
      </c>
      <c r="F53" t="s">
        <v>89</v>
      </c>
      <c r="G53" s="61">
        <v>43313</v>
      </c>
      <c r="H53" s="61">
        <v>43382</v>
      </c>
      <c r="I53" s="61">
        <v>43402</v>
      </c>
      <c r="J53" s="136">
        <v>20000000</v>
      </c>
      <c r="K53" t="s">
        <v>422</v>
      </c>
      <c r="L53" t="s">
        <v>190</v>
      </c>
      <c r="M53" t="s">
        <v>29</v>
      </c>
      <c r="N53" t="s">
        <v>191</v>
      </c>
      <c r="O53" t="s">
        <v>61</v>
      </c>
      <c r="P53" t="b">
        <v>0</v>
      </c>
    </row>
    <row r="54" spans="1:16" x14ac:dyDescent="0.2">
      <c r="A54" t="s">
        <v>421</v>
      </c>
      <c r="B54" t="s">
        <v>188</v>
      </c>
      <c r="C54" t="s">
        <v>192</v>
      </c>
      <c r="D54" t="s">
        <v>78</v>
      </c>
      <c r="E54" t="s">
        <v>193</v>
      </c>
      <c r="F54" t="s">
        <v>89</v>
      </c>
      <c r="G54" s="61">
        <v>43313</v>
      </c>
      <c r="H54" s="61">
        <v>43382</v>
      </c>
      <c r="I54" s="61">
        <v>43402</v>
      </c>
      <c r="J54" s="136">
        <v>20000000</v>
      </c>
      <c r="K54" t="s">
        <v>422</v>
      </c>
      <c r="L54" t="s">
        <v>190</v>
      </c>
      <c r="M54" t="s">
        <v>29</v>
      </c>
      <c r="N54" t="s">
        <v>191</v>
      </c>
      <c r="O54" t="s">
        <v>61</v>
      </c>
      <c r="P54" t="b">
        <v>0</v>
      </c>
    </row>
    <row r="55" spans="1:16" x14ac:dyDescent="0.2">
      <c r="A55" t="s">
        <v>421</v>
      </c>
      <c r="B55" t="s">
        <v>188</v>
      </c>
      <c r="C55" t="s">
        <v>130</v>
      </c>
      <c r="D55" t="s">
        <v>104</v>
      </c>
      <c r="E55" t="s">
        <v>194</v>
      </c>
      <c r="F55" t="s">
        <v>89</v>
      </c>
      <c r="G55" s="61">
        <v>43313</v>
      </c>
      <c r="H55" s="61">
        <v>43382</v>
      </c>
      <c r="I55" s="61">
        <v>43402</v>
      </c>
      <c r="J55" s="136">
        <v>20000000</v>
      </c>
      <c r="K55" t="s">
        <v>422</v>
      </c>
      <c r="L55" t="s">
        <v>190</v>
      </c>
      <c r="M55" t="s">
        <v>29</v>
      </c>
      <c r="N55" t="s">
        <v>191</v>
      </c>
      <c r="O55" t="s">
        <v>61</v>
      </c>
      <c r="P55" t="b">
        <v>0</v>
      </c>
    </row>
    <row r="56" spans="1:16" x14ac:dyDescent="0.2">
      <c r="A56" t="s">
        <v>421</v>
      </c>
      <c r="B56" t="s">
        <v>195</v>
      </c>
      <c r="C56" t="s">
        <v>125</v>
      </c>
      <c r="D56" t="s">
        <v>104</v>
      </c>
      <c r="E56" t="s">
        <v>196</v>
      </c>
      <c r="F56" t="s">
        <v>89</v>
      </c>
      <c r="G56" s="61">
        <v>43313</v>
      </c>
      <c r="H56" s="61">
        <v>43382</v>
      </c>
      <c r="I56" s="61">
        <v>43402</v>
      </c>
      <c r="J56" s="136">
        <v>5000000</v>
      </c>
      <c r="K56" t="s">
        <v>425</v>
      </c>
      <c r="L56" t="s">
        <v>197</v>
      </c>
      <c r="M56" t="s">
        <v>13</v>
      </c>
      <c r="N56" t="s">
        <v>198</v>
      </c>
      <c r="O56" t="s">
        <v>61</v>
      </c>
      <c r="P56" t="b">
        <v>0</v>
      </c>
    </row>
    <row r="57" spans="1:16" x14ac:dyDescent="0.2">
      <c r="A57" t="s">
        <v>421</v>
      </c>
      <c r="B57" t="s">
        <v>195</v>
      </c>
      <c r="C57" t="s">
        <v>130</v>
      </c>
      <c r="D57" t="s">
        <v>104</v>
      </c>
      <c r="E57" t="s">
        <v>199</v>
      </c>
      <c r="F57" t="s">
        <v>89</v>
      </c>
      <c r="G57" s="61">
        <v>43313</v>
      </c>
      <c r="H57" s="61">
        <v>43382</v>
      </c>
      <c r="I57" s="61">
        <v>43402</v>
      </c>
      <c r="J57" s="136">
        <v>5000000</v>
      </c>
      <c r="K57" t="s">
        <v>425</v>
      </c>
      <c r="L57" t="s">
        <v>197</v>
      </c>
      <c r="M57" t="s">
        <v>13</v>
      </c>
      <c r="N57" t="s">
        <v>198</v>
      </c>
      <c r="O57" t="s">
        <v>61</v>
      </c>
      <c r="P57" t="b">
        <v>0</v>
      </c>
    </row>
    <row r="58" spans="1:16" x14ac:dyDescent="0.2">
      <c r="A58" t="s">
        <v>421</v>
      </c>
      <c r="B58" t="s">
        <v>195</v>
      </c>
      <c r="C58" t="s">
        <v>200</v>
      </c>
      <c r="D58" t="s">
        <v>99</v>
      </c>
      <c r="E58" t="s">
        <v>201</v>
      </c>
      <c r="F58" t="s">
        <v>89</v>
      </c>
      <c r="G58" s="61">
        <v>43313</v>
      </c>
      <c r="H58" s="61">
        <v>43382</v>
      </c>
      <c r="I58" s="61">
        <v>43402</v>
      </c>
      <c r="J58" s="136">
        <v>5000000</v>
      </c>
      <c r="K58" t="s">
        <v>425</v>
      </c>
      <c r="L58" t="s">
        <v>197</v>
      </c>
      <c r="M58" t="s">
        <v>13</v>
      </c>
      <c r="N58" t="s">
        <v>198</v>
      </c>
      <c r="O58" t="s">
        <v>61</v>
      </c>
      <c r="P58" t="b">
        <v>0</v>
      </c>
    </row>
    <row r="59" spans="1:16" x14ac:dyDescent="0.2">
      <c r="A59" t="s">
        <v>421</v>
      </c>
      <c r="B59" t="s">
        <v>168</v>
      </c>
      <c r="C59" t="s">
        <v>169</v>
      </c>
      <c r="D59" t="s">
        <v>92</v>
      </c>
      <c r="E59" t="s">
        <v>170</v>
      </c>
      <c r="F59" t="s">
        <v>89</v>
      </c>
      <c r="G59" s="61">
        <v>43313</v>
      </c>
      <c r="H59" s="61">
        <v>43382</v>
      </c>
      <c r="I59" s="61">
        <v>43402</v>
      </c>
      <c r="J59" s="136">
        <v>1000000000</v>
      </c>
      <c r="K59" t="s">
        <v>171</v>
      </c>
      <c r="L59" t="s">
        <v>139</v>
      </c>
      <c r="M59" t="s">
        <v>13</v>
      </c>
      <c r="N59" t="s">
        <v>172</v>
      </c>
      <c r="O59" t="s">
        <v>61</v>
      </c>
      <c r="P59" t="b">
        <v>1</v>
      </c>
    </row>
    <row r="60" spans="1:16" x14ac:dyDescent="0.2">
      <c r="A60" t="s">
        <v>421</v>
      </c>
      <c r="B60" t="s">
        <v>173</v>
      </c>
      <c r="C60" t="s">
        <v>174</v>
      </c>
      <c r="D60" t="s">
        <v>78</v>
      </c>
      <c r="E60" t="s">
        <v>175</v>
      </c>
      <c r="F60" t="s">
        <v>89</v>
      </c>
      <c r="G60" s="61">
        <v>43313</v>
      </c>
      <c r="H60" s="61">
        <v>43382</v>
      </c>
      <c r="I60" s="61">
        <v>43402</v>
      </c>
      <c r="J60" s="136">
        <v>550000000</v>
      </c>
      <c r="K60" t="s">
        <v>28</v>
      </c>
      <c r="L60" t="s">
        <v>176</v>
      </c>
      <c r="M60" t="s">
        <v>13</v>
      </c>
      <c r="N60" t="s">
        <v>177</v>
      </c>
      <c r="O60" t="s">
        <v>61</v>
      </c>
      <c r="P60" t="b">
        <v>1</v>
      </c>
    </row>
    <row r="61" spans="1:16" x14ac:dyDescent="0.2">
      <c r="A61" t="s">
        <v>421</v>
      </c>
      <c r="B61" t="s">
        <v>178</v>
      </c>
      <c r="C61" t="s">
        <v>161</v>
      </c>
      <c r="D61" t="s">
        <v>65</v>
      </c>
      <c r="E61" t="s">
        <v>179</v>
      </c>
      <c r="F61" t="s">
        <v>89</v>
      </c>
      <c r="G61" s="61">
        <v>43313</v>
      </c>
      <c r="H61" s="61">
        <v>43382</v>
      </c>
      <c r="I61" s="61">
        <v>43402</v>
      </c>
      <c r="J61" s="136">
        <v>17000000</v>
      </c>
      <c r="K61" t="s">
        <v>19</v>
      </c>
      <c r="L61" t="s">
        <v>20</v>
      </c>
      <c r="M61" t="s">
        <v>13</v>
      </c>
      <c r="N61" t="s">
        <v>21</v>
      </c>
      <c r="O61" t="s">
        <v>61</v>
      </c>
      <c r="P61" t="b">
        <v>1</v>
      </c>
    </row>
    <row r="62" spans="1:16" x14ac:dyDescent="0.2">
      <c r="A62" t="s">
        <v>421</v>
      </c>
      <c r="B62" t="s">
        <v>202</v>
      </c>
      <c r="C62" t="s">
        <v>161</v>
      </c>
      <c r="D62" t="s">
        <v>65</v>
      </c>
      <c r="E62" t="s">
        <v>203</v>
      </c>
      <c r="F62" t="s">
        <v>89</v>
      </c>
      <c r="G62" s="61">
        <v>43313</v>
      </c>
      <c r="H62" s="61">
        <v>43382</v>
      </c>
      <c r="I62" s="61">
        <v>43402</v>
      </c>
      <c r="J62" s="136">
        <v>100000000</v>
      </c>
      <c r="K62" t="s">
        <v>22</v>
      </c>
      <c r="L62" t="s">
        <v>20</v>
      </c>
      <c r="M62" t="s">
        <v>13</v>
      </c>
      <c r="N62" t="s">
        <v>23</v>
      </c>
      <c r="O62" t="s">
        <v>61</v>
      </c>
      <c r="P62" t="b">
        <v>1</v>
      </c>
    </row>
    <row r="63" spans="1:16" x14ac:dyDescent="0.2">
      <c r="A63" t="s">
        <v>421</v>
      </c>
      <c r="B63" t="s">
        <v>180</v>
      </c>
      <c r="C63" t="s">
        <v>161</v>
      </c>
      <c r="D63" t="s">
        <v>65</v>
      </c>
      <c r="E63" t="s">
        <v>181</v>
      </c>
      <c r="F63" t="s">
        <v>89</v>
      </c>
      <c r="G63" s="61">
        <v>43313</v>
      </c>
      <c r="H63" s="61">
        <v>43382</v>
      </c>
      <c r="I63" s="61">
        <v>43402</v>
      </c>
      <c r="J63" s="136">
        <v>50000000</v>
      </c>
      <c r="K63" t="s">
        <v>182</v>
      </c>
      <c r="L63" t="s">
        <v>20</v>
      </c>
      <c r="M63" t="s">
        <v>13</v>
      </c>
      <c r="N63" t="s">
        <v>25</v>
      </c>
      <c r="O63" t="s">
        <v>61</v>
      </c>
      <c r="P63" t="b">
        <v>0</v>
      </c>
    </row>
    <row r="64" spans="1:16" s="149" customFormat="1" ht="12.75" x14ac:dyDescent="0.2">
      <c r="A64" s="147" t="s">
        <v>421</v>
      </c>
      <c r="B64" s="149" t="s">
        <v>458</v>
      </c>
      <c r="C64" s="149" t="s">
        <v>147</v>
      </c>
      <c r="D64" s="148" t="s">
        <v>92</v>
      </c>
      <c r="E64" s="149" t="s">
        <v>459</v>
      </c>
      <c r="F64" s="149" t="s">
        <v>89</v>
      </c>
      <c r="G64" s="61">
        <v>43313</v>
      </c>
      <c r="H64" s="61">
        <v>43382</v>
      </c>
      <c r="I64" s="61">
        <v>43402</v>
      </c>
      <c r="J64" s="136">
        <v>150000000</v>
      </c>
      <c r="K64" s="149" t="s">
        <v>460</v>
      </c>
      <c r="L64" s="149" t="s">
        <v>461</v>
      </c>
      <c r="M64" s="149" t="s">
        <v>13</v>
      </c>
      <c r="N64" s="149" t="s">
        <v>462</v>
      </c>
      <c r="O64" s="149" t="s">
        <v>61</v>
      </c>
      <c r="P64" t="b">
        <v>1</v>
      </c>
    </row>
  </sheetData>
  <mergeCells count="1">
    <mergeCell ref="C3:I4"/>
  </mergeCells>
  <pageMargins left="0.70866141732283461" right="0.70866141732283461" top="0.78740157480314965" bottom="0.78740157480314965" header="0.31496062992125984" footer="0.31496062992125984"/>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9"/>
  <sheetViews>
    <sheetView zoomScaleNormal="100" workbookViewId="0">
      <selection activeCell="L39" sqref="L39"/>
    </sheetView>
  </sheetViews>
  <sheetFormatPr defaultRowHeight="14.25" x14ac:dyDescent="0.2"/>
  <cols>
    <col min="1" max="1" width="10.85546875" style="35" customWidth="1"/>
    <col min="2" max="2" width="6.7109375" style="35" customWidth="1"/>
    <col min="3" max="3" width="24.140625" style="35" customWidth="1"/>
    <col min="4" max="4" width="15.28515625" style="35" bestFit="1" customWidth="1"/>
    <col min="5" max="20" width="12.28515625" style="35" bestFit="1" customWidth="1"/>
    <col min="21" max="256" width="9.140625" style="35"/>
    <col min="257" max="257" width="20.140625" style="35" customWidth="1"/>
    <col min="258" max="258" width="7.7109375" style="35" customWidth="1"/>
    <col min="259" max="259" width="19.85546875" style="35" customWidth="1"/>
    <col min="260" max="260" width="27.5703125" style="35" customWidth="1"/>
    <col min="261" max="261" width="19.140625" style="35" customWidth="1"/>
    <col min="262" max="262" width="20.5703125" style="35" customWidth="1"/>
    <col min="263" max="263" width="24.28515625" style="35" bestFit="1" customWidth="1"/>
    <col min="264" max="264" width="17.140625" style="35" customWidth="1"/>
    <col min="265" max="265" width="18.42578125" style="35" customWidth="1"/>
    <col min="266" max="266" width="18.7109375" style="35" customWidth="1"/>
    <col min="267" max="267" width="20.85546875" style="35" customWidth="1"/>
    <col min="268" max="268" width="21.85546875" style="35" customWidth="1"/>
    <col min="269" max="269" width="21.140625" style="35" customWidth="1"/>
    <col min="270" max="270" width="19.7109375" style="35" customWidth="1"/>
    <col min="271" max="271" width="20.42578125" style="35" customWidth="1"/>
    <col min="272" max="272" width="19.28515625" style="35" customWidth="1"/>
    <col min="273" max="273" width="19" style="35" customWidth="1"/>
    <col min="274" max="274" width="19.5703125" style="35" customWidth="1"/>
    <col min="275" max="275" width="23.5703125" style="35" customWidth="1"/>
    <col min="276" max="276" width="24.7109375" style="35" customWidth="1"/>
    <col min="277" max="512" width="9.140625" style="35"/>
    <col min="513" max="513" width="20.140625" style="35" customWidth="1"/>
    <col min="514" max="514" width="7.7109375" style="35" customWidth="1"/>
    <col min="515" max="515" width="19.85546875" style="35" customWidth="1"/>
    <col min="516" max="516" width="27.5703125" style="35" customWidth="1"/>
    <col min="517" max="517" width="19.140625" style="35" customWidth="1"/>
    <col min="518" max="518" width="20.5703125" style="35" customWidth="1"/>
    <col min="519" max="519" width="24.28515625" style="35" bestFit="1" customWidth="1"/>
    <col min="520" max="520" width="17.140625" style="35" customWidth="1"/>
    <col min="521" max="521" width="18.42578125" style="35" customWidth="1"/>
    <col min="522" max="522" width="18.7109375" style="35" customWidth="1"/>
    <col min="523" max="523" width="20.85546875" style="35" customWidth="1"/>
    <col min="524" max="524" width="21.85546875" style="35" customWidth="1"/>
    <col min="525" max="525" width="21.140625" style="35" customWidth="1"/>
    <col min="526" max="526" width="19.7109375" style="35" customWidth="1"/>
    <col min="527" max="527" width="20.42578125" style="35" customWidth="1"/>
    <col min="528" max="528" width="19.28515625" style="35" customWidth="1"/>
    <col min="529" max="529" width="19" style="35" customWidth="1"/>
    <col min="530" max="530" width="19.5703125" style="35" customWidth="1"/>
    <col min="531" max="531" width="23.5703125" style="35" customWidth="1"/>
    <col min="532" max="532" width="24.7109375" style="35" customWidth="1"/>
    <col min="533" max="768" width="9.140625" style="35"/>
    <col min="769" max="769" width="20.140625" style="35" customWidth="1"/>
    <col min="770" max="770" width="7.7109375" style="35" customWidth="1"/>
    <col min="771" max="771" width="19.85546875" style="35" customWidth="1"/>
    <col min="772" max="772" width="27.5703125" style="35" customWidth="1"/>
    <col min="773" max="773" width="19.140625" style="35" customWidth="1"/>
    <col min="774" max="774" width="20.5703125" style="35" customWidth="1"/>
    <col min="775" max="775" width="24.28515625" style="35" bestFit="1" customWidth="1"/>
    <col min="776" max="776" width="17.140625" style="35" customWidth="1"/>
    <col min="777" max="777" width="18.42578125" style="35" customWidth="1"/>
    <col min="778" max="778" width="18.7109375" style="35" customWidth="1"/>
    <col min="779" max="779" width="20.85546875" style="35" customWidth="1"/>
    <col min="780" max="780" width="21.85546875" style="35" customWidth="1"/>
    <col min="781" max="781" width="21.140625" style="35" customWidth="1"/>
    <col min="782" max="782" width="19.7109375" style="35" customWidth="1"/>
    <col min="783" max="783" width="20.42578125" style="35" customWidth="1"/>
    <col min="784" max="784" width="19.28515625" style="35" customWidth="1"/>
    <col min="785" max="785" width="19" style="35" customWidth="1"/>
    <col min="786" max="786" width="19.5703125" style="35" customWidth="1"/>
    <col min="787" max="787" width="23.5703125" style="35" customWidth="1"/>
    <col min="788" max="788" width="24.7109375" style="35" customWidth="1"/>
    <col min="789" max="1024" width="9.140625" style="35"/>
    <col min="1025" max="1025" width="20.140625" style="35" customWidth="1"/>
    <col min="1026" max="1026" width="7.7109375" style="35" customWidth="1"/>
    <col min="1027" max="1027" width="19.85546875" style="35" customWidth="1"/>
    <col min="1028" max="1028" width="27.5703125" style="35" customWidth="1"/>
    <col min="1029" max="1029" width="19.140625" style="35" customWidth="1"/>
    <col min="1030" max="1030" width="20.5703125" style="35" customWidth="1"/>
    <col min="1031" max="1031" width="24.28515625" style="35" bestFit="1" customWidth="1"/>
    <col min="1032" max="1032" width="17.140625" style="35" customWidth="1"/>
    <col min="1033" max="1033" width="18.42578125" style="35" customWidth="1"/>
    <col min="1034" max="1034" width="18.7109375" style="35" customWidth="1"/>
    <col min="1035" max="1035" width="20.85546875" style="35" customWidth="1"/>
    <col min="1036" max="1036" width="21.85546875" style="35" customWidth="1"/>
    <col min="1037" max="1037" width="21.140625" style="35" customWidth="1"/>
    <col min="1038" max="1038" width="19.7109375" style="35" customWidth="1"/>
    <col min="1039" max="1039" width="20.42578125" style="35" customWidth="1"/>
    <col min="1040" max="1040" width="19.28515625" style="35" customWidth="1"/>
    <col min="1041" max="1041" width="19" style="35" customWidth="1"/>
    <col min="1042" max="1042" width="19.5703125" style="35" customWidth="1"/>
    <col min="1043" max="1043" width="23.5703125" style="35" customWidth="1"/>
    <col min="1044" max="1044" width="24.7109375" style="35" customWidth="1"/>
    <col min="1045" max="1280" width="9.140625" style="35"/>
    <col min="1281" max="1281" width="20.140625" style="35" customWidth="1"/>
    <col min="1282" max="1282" width="7.7109375" style="35" customWidth="1"/>
    <col min="1283" max="1283" width="19.85546875" style="35" customWidth="1"/>
    <col min="1284" max="1284" width="27.5703125" style="35" customWidth="1"/>
    <col min="1285" max="1285" width="19.140625" style="35" customWidth="1"/>
    <col min="1286" max="1286" width="20.5703125" style="35" customWidth="1"/>
    <col min="1287" max="1287" width="24.28515625" style="35" bestFit="1" customWidth="1"/>
    <col min="1288" max="1288" width="17.140625" style="35" customWidth="1"/>
    <col min="1289" max="1289" width="18.42578125" style="35" customWidth="1"/>
    <col min="1290" max="1290" width="18.7109375" style="35" customWidth="1"/>
    <col min="1291" max="1291" width="20.85546875" style="35" customWidth="1"/>
    <col min="1292" max="1292" width="21.85546875" style="35" customWidth="1"/>
    <col min="1293" max="1293" width="21.140625" style="35" customWidth="1"/>
    <col min="1294" max="1294" width="19.7109375" style="35" customWidth="1"/>
    <col min="1295" max="1295" width="20.42578125" style="35" customWidth="1"/>
    <col min="1296" max="1296" width="19.28515625" style="35" customWidth="1"/>
    <col min="1297" max="1297" width="19" style="35" customWidth="1"/>
    <col min="1298" max="1298" width="19.5703125" style="35" customWidth="1"/>
    <col min="1299" max="1299" width="23.5703125" style="35" customWidth="1"/>
    <col min="1300" max="1300" width="24.7109375" style="35" customWidth="1"/>
    <col min="1301" max="1536" width="9.140625" style="35"/>
    <col min="1537" max="1537" width="20.140625" style="35" customWidth="1"/>
    <col min="1538" max="1538" width="7.7109375" style="35" customWidth="1"/>
    <col min="1539" max="1539" width="19.85546875" style="35" customWidth="1"/>
    <col min="1540" max="1540" width="27.5703125" style="35" customWidth="1"/>
    <col min="1541" max="1541" width="19.140625" style="35" customWidth="1"/>
    <col min="1542" max="1542" width="20.5703125" style="35" customWidth="1"/>
    <col min="1543" max="1543" width="24.28515625" style="35" bestFit="1" customWidth="1"/>
    <col min="1544" max="1544" width="17.140625" style="35" customWidth="1"/>
    <col min="1545" max="1545" width="18.42578125" style="35" customWidth="1"/>
    <col min="1546" max="1546" width="18.7109375" style="35" customWidth="1"/>
    <col min="1547" max="1547" width="20.85546875" style="35" customWidth="1"/>
    <col min="1548" max="1548" width="21.85546875" style="35" customWidth="1"/>
    <col min="1549" max="1549" width="21.140625" style="35" customWidth="1"/>
    <col min="1550" max="1550" width="19.7109375" style="35" customWidth="1"/>
    <col min="1551" max="1551" width="20.42578125" style="35" customWidth="1"/>
    <col min="1552" max="1552" width="19.28515625" style="35" customWidth="1"/>
    <col min="1553" max="1553" width="19" style="35" customWidth="1"/>
    <col min="1554" max="1554" width="19.5703125" style="35" customWidth="1"/>
    <col min="1555" max="1555" width="23.5703125" style="35" customWidth="1"/>
    <col min="1556" max="1556" width="24.7109375" style="35" customWidth="1"/>
    <col min="1557" max="1792" width="9.140625" style="35"/>
    <col min="1793" max="1793" width="20.140625" style="35" customWidth="1"/>
    <col min="1794" max="1794" width="7.7109375" style="35" customWidth="1"/>
    <col min="1795" max="1795" width="19.85546875" style="35" customWidth="1"/>
    <col min="1796" max="1796" width="27.5703125" style="35" customWidth="1"/>
    <col min="1797" max="1797" width="19.140625" style="35" customWidth="1"/>
    <col min="1798" max="1798" width="20.5703125" style="35" customWidth="1"/>
    <col min="1799" max="1799" width="24.28515625" style="35" bestFit="1" customWidth="1"/>
    <col min="1800" max="1800" width="17.140625" style="35" customWidth="1"/>
    <col min="1801" max="1801" width="18.42578125" style="35" customWidth="1"/>
    <col min="1802" max="1802" width="18.7109375" style="35" customWidth="1"/>
    <col min="1803" max="1803" width="20.85546875" style="35" customWidth="1"/>
    <col min="1804" max="1804" width="21.85546875" style="35" customWidth="1"/>
    <col min="1805" max="1805" width="21.140625" style="35" customWidth="1"/>
    <col min="1806" max="1806" width="19.7109375" style="35" customWidth="1"/>
    <col min="1807" max="1807" width="20.42578125" style="35" customWidth="1"/>
    <col min="1808" max="1808" width="19.28515625" style="35" customWidth="1"/>
    <col min="1809" max="1809" width="19" style="35" customWidth="1"/>
    <col min="1810" max="1810" width="19.5703125" style="35" customWidth="1"/>
    <col min="1811" max="1811" width="23.5703125" style="35" customWidth="1"/>
    <col min="1812" max="1812" width="24.7109375" style="35" customWidth="1"/>
    <col min="1813" max="2048" width="9.140625" style="35"/>
    <col min="2049" max="2049" width="20.140625" style="35" customWidth="1"/>
    <col min="2050" max="2050" width="7.7109375" style="35" customWidth="1"/>
    <col min="2051" max="2051" width="19.85546875" style="35" customWidth="1"/>
    <col min="2052" max="2052" width="27.5703125" style="35" customWidth="1"/>
    <col min="2053" max="2053" width="19.140625" style="35" customWidth="1"/>
    <col min="2054" max="2054" width="20.5703125" style="35" customWidth="1"/>
    <col min="2055" max="2055" width="24.28515625" style="35" bestFit="1" customWidth="1"/>
    <col min="2056" max="2056" width="17.140625" style="35" customWidth="1"/>
    <col min="2057" max="2057" width="18.42578125" style="35" customWidth="1"/>
    <col min="2058" max="2058" width="18.7109375" style="35" customWidth="1"/>
    <col min="2059" max="2059" width="20.85546875" style="35" customWidth="1"/>
    <col min="2060" max="2060" width="21.85546875" style="35" customWidth="1"/>
    <col min="2061" max="2061" width="21.140625" style="35" customWidth="1"/>
    <col min="2062" max="2062" width="19.7109375" style="35" customWidth="1"/>
    <col min="2063" max="2063" width="20.42578125" style="35" customWidth="1"/>
    <col min="2064" max="2064" width="19.28515625" style="35" customWidth="1"/>
    <col min="2065" max="2065" width="19" style="35" customWidth="1"/>
    <col min="2066" max="2066" width="19.5703125" style="35" customWidth="1"/>
    <col min="2067" max="2067" width="23.5703125" style="35" customWidth="1"/>
    <col min="2068" max="2068" width="24.7109375" style="35" customWidth="1"/>
    <col min="2069" max="2304" width="9.140625" style="35"/>
    <col min="2305" max="2305" width="20.140625" style="35" customWidth="1"/>
    <col min="2306" max="2306" width="7.7109375" style="35" customWidth="1"/>
    <col min="2307" max="2307" width="19.85546875" style="35" customWidth="1"/>
    <col min="2308" max="2308" width="27.5703125" style="35" customWidth="1"/>
    <col min="2309" max="2309" width="19.140625" style="35" customWidth="1"/>
    <col min="2310" max="2310" width="20.5703125" style="35" customWidth="1"/>
    <col min="2311" max="2311" width="24.28515625" style="35" bestFit="1" customWidth="1"/>
    <col min="2312" max="2312" width="17.140625" style="35" customWidth="1"/>
    <col min="2313" max="2313" width="18.42578125" style="35" customWidth="1"/>
    <col min="2314" max="2314" width="18.7109375" style="35" customWidth="1"/>
    <col min="2315" max="2315" width="20.85546875" style="35" customWidth="1"/>
    <col min="2316" max="2316" width="21.85546875" style="35" customWidth="1"/>
    <col min="2317" max="2317" width="21.140625" style="35" customWidth="1"/>
    <col min="2318" max="2318" width="19.7109375" style="35" customWidth="1"/>
    <col min="2319" max="2319" width="20.42578125" style="35" customWidth="1"/>
    <col min="2320" max="2320" width="19.28515625" style="35" customWidth="1"/>
    <col min="2321" max="2321" width="19" style="35" customWidth="1"/>
    <col min="2322" max="2322" width="19.5703125" style="35" customWidth="1"/>
    <col min="2323" max="2323" width="23.5703125" style="35" customWidth="1"/>
    <col min="2324" max="2324" width="24.7109375" style="35" customWidth="1"/>
    <col min="2325" max="2560" width="9.140625" style="35"/>
    <col min="2561" max="2561" width="20.140625" style="35" customWidth="1"/>
    <col min="2562" max="2562" width="7.7109375" style="35" customWidth="1"/>
    <col min="2563" max="2563" width="19.85546875" style="35" customWidth="1"/>
    <col min="2564" max="2564" width="27.5703125" style="35" customWidth="1"/>
    <col min="2565" max="2565" width="19.140625" style="35" customWidth="1"/>
    <col min="2566" max="2566" width="20.5703125" style="35" customWidth="1"/>
    <col min="2567" max="2567" width="24.28515625" style="35" bestFit="1" customWidth="1"/>
    <col min="2568" max="2568" width="17.140625" style="35" customWidth="1"/>
    <col min="2569" max="2569" width="18.42578125" style="35" customWidth="1"/>
    <col min="2570" max="2570" width="18.7109375" style="35" customWidth="1"/>
    <col min="2571" max="2571" width="20.85546875" style="35" customWidth="1"/>
    <col min="2572" max="2572" width="21.85546875" style="35" customWidth="1"/>
    <col min="2573" max="2573" width="21.140625" style="35" customWidth="1"/>
    <col min="2574" max="2574" width="19.7109375" style="35" customWidth="1"/>
    <col min="2575" max="2575" width="20.42578125" style="35" customWidth="1"/>
    <col min="2576" max="2576" width="19.28515625" style="35" customWidth="1"/>
    <col min="2577" max="2577" width="19" style="35" customWidth="1"/>
    <col min="2578" max="2578" width="19.5703125" style="35" customWidth="1"/>
    <col min="2579" max="2579" width="23.5703125" style="35" customWidth="1"/>
    <col min="2580" max="2580" width="24.7109375" style="35" customWidth="1"/>
    <col min="2581" max="2816" width="9.140625" style="35"/>
    <col min="2817" max="2817" width="20.140625" style="35" customWidth="1"/>
    <col min="2818" max="2818" width="7.7109375" style="35" customWidth="1"/>
    <col min="2819" max="2819" width="19.85546875" style="35" customWidth="1"/>
    <col min="2820" max="2820" width="27.5703125" style="35" customWidth="1"/>
    <col min="2821" max="2821" width="19.140625" style="35" customWidth="1"/>
    <col min="2822" max="2822" width="20.5703125" style="35" customWidth="1"/>
    <col min="2823" max="2823" width="24.28515625" style="35" bestFit="1" customWidth="1"/>
    <col min="2824" max="2824" width="17.140625" style="35" customWidth="1"/>
    <col min="2825" max="2825" width="18.42578125" style="35" customWidth="1"/>
    <col min="2826" max="2826" width="18.7109375" style="35" customWidth="1"/>
    <col min="2827" max="2827" width="20.85546875" style="35" customWidth="1"/>
    <col min="2828" max="2828" width="21.85546875" style="35" customWidth="1"/>
    <col min="2829" max="2829" width="21.140625" style="35" customWidth="1"/>
    <col min="2830" max="2830" width="19.7109375" style="35" customWidth="1"/>
    <col min="2831" max="2831" width="20.42578125" style="35" customWidth="1"/>
    <col min="2832" max="2832" width="19.28515625" style="35" customWidth="1"/>
    <col min="2833" max="2833" width="19" style="35" customWidth="1"/>
    <col min="2834" max="2834" width="19.5703125" style="35" customWidth="1"/>
    <col min="2835" max="2835" width="23.5703125" style="35" customWidth="1"/>
    <col min="2836" max="2836" width="24.7109375" style="35" customWidth="1"/>
    <col min="2837" max="3072" width="9.140625" style="35"/>
    <col min="3073" max="3073" width="20.140625" style="35" customWidth="1"/>
    <col min="3074" max="3074" width="7.7109375" style="35" customWidth="1"/>
    <col min="3075" max="3075" width="19.85546875" style="35" customWidth="1"/>
    <col min="3076" max="3076" width="27.5703125" style="35" customWidth="1"/>
    <col min="3077" max="3077" width="19.140625" style="35" customWidth="1"/>
    <col min="3078" max="3078" width="20.5703125" style="35" customWidth="1"/>
    <col min="3079" max="3079" width="24.28515625" style="35" bestFit="1" customWidth="1"/>
    <col min="3080" max="3080" width="17.140625" style="35" customWidth="1"/>
    <col min="3081" max="3081" width="18.42578125" style="35" customWidth="1"/>
    <col min="3082" max="3082" width="18.7109375" style="35" customWidth="1"/>
    <col min="3083" max="3083" width="20.85546875" style="35" customWidth="1"/>
    <col min="3084" max="3084" width="21.85546875" style="35" customWidth="1"/>
    <col min="3085" max="3085" width="21.140625" style="35" customWidth="1"/>
    <col min="3086" max="3086" width="19.7109375" style="35" customWidth="1"/>
    <col min="3087" max="3087" width="20.42578125" style="35" customWidth="1"/>
    <col min="3088" max="3088" width="19.28515625" style="35" customWidth="1"/>
    <col min="3089" max="3089" width="19" style="35" customWidth="1"/>
    <col min="3090" max="3090" width="19.5703125" style="35" customWidth="1"/>
    <col min="3091" max="3091" width="23.5703125" style="35" customWidth="1"/>
    <col min="3092" max="3092" width="24.7109375" style="35" customWidth="1"/>
    <col min="3093" max="3328" width="9.140625" style="35"/>
    <col min="3329" max="3329" width="20.140625" style="35" customWidth="1"/>
    <col min="3330" max="3330" width="7.7109375" style="35" customWidth="1"/>
    <col min="3331" max="3331" width="19.85546875" style="35" customWidth="1"/>
    <col min="3332" max="3332" width="27.5703125" style="35" customWidth="1"/>
    <col min="3333" max="3333" width="19.140625" style="35" customWidth="1"/>
    <col min="3334" max="3334" width="20.5703125" style="35" customWidth="1"/>
    <col min="3335" max="3335" width="24.28515625" style="35" bestFit="1" customWidth="1"/>
    <col min="3336" max="3336" width="17.140625" style="35" customWidth="1"/>
    <col min="3337" max="3337" width="18.42578125" style="35" customWidth="1"/>
    <col min="3338" max="3338" width="18.7109375" style="35" customWidth="1"/>
    <col min="3339" max="3339" width="20.85546875" style="35" customWidth="1"/>
    <col min="3340" max="3340" width="21.85546875" style="35" customWidth="1"/>
    <col min="3341" max="3341" width="21.140625" style="35" customWidth="1"/>
    <col min="3342" max="3342" width="19.7109375" style="35" customWidth="1"/>
    <col min="3343" max="3343" width="20.42578125" style="35" customWidth="1"/>
    <col min="3344" max="3344" width="19.28515625" style="35" customWidth="1"/>
    <col min="3345" max="3345" width="19" style="35" customWidth="1"/>
    <col min="3346" max="3346" width="19.5703125" style="35" customWidth="1"/>
    <col min="3347" max="3347" width="23.5703125" style="35" customWidth="1"/>
    <col min="3348" max="3348" width="24.7109375" style="35" customWidth="1"/>
    <col min="3349" max="3584" width="9.140625" style="35"/>
    <col min="3585" max="3585" width="20.140625" style="35" customWidth="1"/>
    <col min="3586" max="3586" width="7.7109375" style="35" customWidth="1"/>
    <col min="3587" max="3587" width="19.85546875" style="35" customWidth="1"/>
    <col min="3588" max="3588" width="27.5703125" style="35" customWidth="1"/>
    <col min="3589" max="3589" width="19.140625" style="35" customWidth="1"/>
    <col min="3590" max="3590" width="20.5703125" style="35" customWidth="1"/>
    <col min="3591" max="3591" width="24.28515625" style="35" bestFit="1" customWidth="1"/>
    <col min="3592" max="3592" width="17.140625" style="35" customWidth="1"/>
    <col min="3593" max="3593" width="18.42578125" style="35" customWidth="1"/>
    <col min="3594" max="3594" width="18.7109375" style="35" customWidth="1"/>
    <col min="3595" max="3595" width="20.85546875" style="35" customWidth="1"/>
    <col min="3596" max="3596" width="21.85546875" style="35" customWidth="1"/>
    <col min="3597" max="3597" width="21.140625" style="35" customWidth="1"/>
    <col min="3598" max="3598" width="19.7109375" style="35" customWidth="1"/>
    <col min="3599" max="3599" width="20.42578125" style="35" customWidth="1"/>
    <col min="3600" max="3600" width="19.28515625" style="35" customWidth="1"/>
    <col min="3601" max="3601" width="19" style="35" customWidth="1"/>
    <col min="3602" max="3602" width="19.5703125" style="35" customWidth="1"/>
    <col min="3603" max="3603" width="23.5703125" style="35" customWidth="1"/>
    <col min="3604" max="3604" width="24.7109375" style="35" customWidth="1"/>
    <col min="3605" max="3840" width="9.140625" style="35"/>
    <col min="3841" max="3841" width="20.140625" style="35" customWidth="1"/>
    <col min="3842" max="3842" width="7.7109375" style="35" customWidth="1"/>
    <col min="3843" max="3843" width="19.85546875" style="35" customWidth="1"/>
    <col min="3844" max="3844" width="27.5703125" style="35" customWidth="1"/>
    <col min="3845" max="3845" width="19.140625" style="35" customWidth="1"/>
    <col min="3846" max="3846" width="20.5703125" style="35" customWidth="1"/>
    <col min="3847" max="3847" width="24.28515625" style="35" bestFit="1" customWidth="1"/>
    <col min="3848" max="3848" width="17.140625" style="35" customWidth="1"/>
    <col min="3849" max="3849" width="18.42578125" style="35" customWidth="1"/>
    <col min="3850" max="3850" width="18.7109375" style="35" customWidth="1"/>
    <col min="3851" max="3851" width="20.85546875" style="35" customWidth="1"/>
    <col min="3852" max="3852" width="21.85546875" style="35" customWidth="1"/>
    <col min="3853" max="3853" width="21.140625" style="35" customWidth="1"/>
    <col min="3854" max="3854" width="19.7109375" style="35" customWidth="1"/>
    <col min="3855" max="3855" width="20.42578125" style="35" customWidth="1"/>
    <col min="3856" max="3856" width="19.28515625" style="35" customWidth="1"/>
    <col min="3857" max="3857" width="19" style="35" customWidth="1"/>
    <col min="3858" max="3858" width="19.5703125" style="35" customWidth="1"/>
    <col min="3859" max="3859" width="23.5703125" style="35" customWidth="1"/>
    <col min="3860" max="3860" width="24.7109375" style="35" customWidth="1"/>
    <col min="3861" max="4096" width="9.140625" style="35"/>
    <col min="4097" max="4097" width="20.140625" style="35" customWidth="1"/>
    <col min="4098" max="4098" width="7.7109375" style="35" customWidth="1"/>
    <col min="4099" max="4099" width="19.85546875" style="35" customWidth="1"/>
    <col min="4100" max="4100" width="27.5703125" style="35" customWidth="1"/>
    <col min="4101" max="4101" width="19.140625" style="35" customWidth="1"/>
    <col min="4102" max="4102" width="20.5703125" style="35" customWidth="1"/>
    <col min="4103" max="4103" width="24.28515625" style="35" bestFit="1" customWidth="1"/>
    <col min="4104" max="4104" width="17.140625" style="35" customWidth="1"/>
    <col min="4105" max="4105" width="18.42578125" style="35" customWidth="1"/>
    <col min="4106" max="4106" width="18.7109375" style="35" customWidth="1"/>
    <col min="4107" max="4107" width="20.85546875" style="35" customWidth="1"/>
    <col min="4108" max="4108" width="21.85546875" style="35" customWidth="1"/>
    <col min="4109" max="4109" width="21.140625" style="35" customWidth="1"/>
    <col min="4110" max="4110" width="19.7109375" style="35" customWidth="1"/>
    <col min="4111" max="4111" width="20.42578125" style="35" customWidth="1"/>
    <col min="4112" max="4112" width="19.28515625" style="35" customWidth="1"/>
    <col min="4113" max="4113" width="19" style="35" customWidth="1"/>
    <col min="4114" max="4114" width="19.5703125" style="35" customWidth="1"/>
    <col min="4115" max="4115" width="23.5703125" style="35" customWidth="1"/>
    <col min="4116" max="4116" width="24.7109375" style="35" customWidth="1"/>
    <col min="4117" max="4352" width="9.140625" style="35"/>
    <col min="4353" max="4353" width="20.140625" style="35" customWidth="1"/>
    <col min="4354" max="4354" width="7.7109375" style="35" customWidth="1"/>
    <col min="4355" max="4355" width="19.85546875" style="35" customWidth="1"/>
    <col min="4356" max="4356" width="27.5703125" style="35" customWidth="1"/>
    <col min="4357" max="4357" width="19.140625" style="35" customWidth="1"/>
    <col min="4358" max="4358" width="20.5703125" style="35" customWidth="1"/>
    <col min="4359" max="4359" width="24.28515625" style="35" bestFit="1" customWidth="1"/>
    <col min="4360" max="4360" width="17.140625" style="35" customWidth="1"/>
    <col min="4361" max="4361" width="18.42578125" style="35" customWidth="1"/>
    <col min="4362" max="4362" width="18.7109375" style="35" customWidth="1"/>
    <col min="4363" max="4363" width="20.85546875" style="35" customWidth="1"/>
    <col min="4364" max="4364" width="21.85546875" style="35" customWidth="1"/>
    <col min="4365" max="4365" width="21.140625" style="35" customWidth="1"/>
    <col min="4366" max="4366" width="19.7109375" style="35" customWidth="1"/>
    <col min="4367" max="4367" width="20.42578125" style="35" customWidth="1"/>
    <col min="4368" max="4368" width="19.28515625" style="35" customWidth="1"/>
    <col min="4369" max="4369" width="19" style="35" customWidth="1"/>
    <col min="4370" max="4370" width="19.5703125" style="35" customWidth="1"/>
    <col min="4371" max="4371" width="23.5703125" style="35" customWidth="1"/>
    <col min="4372" max="4372" width="24.7109375" style="35" customWidth="1"/>
    <col min="4373" max="4608" width="9.140625" style="35"/>
    <col min="4609" max="4609" width="20.140625" style="35" customWidth="1"/>
    <col min="4610" max="4610" width="7.7109375" style="35" customWidth="1"/>
    <col min="4611" max="4611" width="19.85546875" style="35" customWidth="1"/>
    <col min="4612" max="4612" width="27.5703125" style="35" customWidth="1"/>
    <col min="4613" max="4613" width="19.140625" style="35" customWidth="1"/>
    <col min="4614" max="4614" width="20.5703125" style="35" customWidth="1"/>
    <col min="4615" max="4615" width="24.28515625" style="35" bestFit="1" customWidth="1"/>
    <col min="4616" max="4616" width="17.140625" style="35" customWidth="1"/>
    <col min="4617" max="4617" width="18.42578125" style="35" customWidth="1"/>
    <col min="4618" max="4618" width="18.7109375" style="35" customWidth="1"/>
    <col min="4619" max="4619" width="20.85546875" style="35" customWidth="1"/>
    <col min="4620" max="4620" width="21.85546875" style="35" customWidth="1"/>
    <col min="4621" max="4621" width="21.140625" style="35" customWidth="1"/>
    <col min="4622" max="4622" width="19.7109375" style="35" customWidth="1"/>
    <col min="4623" max="4623" width="20.42578125" style="35" customWidth="1"/>
    <col min="4624" max="4624" width="19.28515625" style="35" customWidth="1"/>
    <col min="4625" max="4625" width="19" style="35" customWidth="1"/>
    <col min="4626" max="4626" width="19.5703125" style="35" customWidth="1"/>
    <col min="4627" max="4627" width="23.5703125" style="35" customWidth="1"/>
    <col min="4628" max="4628" width="24.7109375" style="35" customWidth="1"/>
    <col min="4629" max="4864" width="9.140625" style="35"/>
    <col min="4865" max="4865" width="20.140625" style="35" customWidth="1"/>
    <col min="4866" max="4866" width="7.7109375" style="35" customWidth="1"/>
    <col min="4867" max="4867" width="19.85546875" style="35" customWidth="1"/>
    <col min="4868" max="4868" width="27.5703125" style="35" customWidth="1"/>
    <col min="4869" max="4869" width="19.140625" style="35" customWidth="1"/>
    <col min="4870" max="4870" width="20.5703125" style="35" customWidth="1"/>
    <col min="4871" max="4871" width="24.28515625" style="35" bestFit="1" customWidth="1"/>
    <col min="4872" max="4872" width="17.140625" style="35" customWidth="1"/>
    <col min="4873" max="4873" width="18.42578125" style="35" customWidth="1"/>
    <col min="4874" max="4874" width="18.7109375" style="35" customWidth="1"/>
    <col min="4875" max="4875" width="20.85546875" style="35" customWidth="1"/>
    <col min="4876" max="4876" width="21.85546875" style="35" customWidth="1"/>
    <col min="4877" max="4877" width="21.140625" style="35" customWidth="1"/>
    <col min="4878" max="4878" width="19.7109375" style="35" customWidth="1"/>
    <col min="4879" max="4879" width="20.42578125" style="35" customWidth="1"/>
    <col min="4880" max="4880" width="19.28515625" style="35" customWidth="1"/>
    <col min="4881" max="4881" width="19" style="35" customWidth="1"/>
    <col min="4882" max="4882" width="19.5703125" style="35" customWidth="1"/>
    <col min="4883" max="4883" width="23.5703125" style="35" customWidth="1"/>
    <col min="4884" max="4884" width="24.7109375" style="35" customWidth="1"/>
    <col min="4885" max="5120" width="9.140625" style="35"/>
    <col min="5121" max="5121" width="20.140625" style="35" customWidth="1"/>
    <col min="5122" max="5122" width="7.7109375" style="35" customWidth="1"/>
    <col min="5123" max="5123" width="19.85546875" style="35" customWidth="1"/>
    <col min="5124" max="5124" width="27.5703125" style="35" customWidth="1"/>
    <col min="5125" max="5125" width="19.140625" style="35" customWidth="1"/>
    <col min="5126" max="5126" width="20.5703125" style="35" customWidth="1"/>
    <col min="5127" max="5127" width="24.28515625" style="35" bestFit="1" customWidth="1"/>
    <col min="5128" max="5128" width="17.140625" style="35" customWidth="1"/>
    <col min="5129" max="5129" width="18.42578125" style="35" customWidth="1"/>
    <col min="5130" max="5130" width="18.7109375" style="35" customWidth="1"/>
    <col min="5131" max="5131" width="20.85546875" style="35" customWidth="1"/>
    <col min="5132" max="5132" width="21.85546875" style="35" customWidth="1"/>
    <col min="5133" max="5133" width="21.140625" style="35" customWidth="1"/>
    <col min="5134" max="5134" width="19.7109375" style="35" customWidth="1"/>
    <col min="5135" max="5135" width="20.42578125" style="35" customWidth="1"/>
    <col min="5136" max="5136" width="19.28515625" style="35" customWidth="1"/>
    <col min="5137" max="5137" width="19" style="35" customWidth="1"/>
    <col min="5138" max="5138" width="19.5703125" style="35" customWidth="1"/>
    <col min="5139" max="5139" width="23.5703125" style="35" customWidth="1"/>
    <col min="5140" max="5140" width="24.7109375" style="35" customWidth="1"/>
    <col min="5141" max="5376" width="9.140625" style="35"/>
    <col min="5377" max="5377" width="20.140625" style="35" customWidth="1"/>
    <col min="5378" max="5378" width="7.7109375" style="35" customWidth="1"/>
    <col min="5379" max="5379" width="19.85546875" style="35" customWidth="1"/>
    <col min="5380" max="5380" width="27.5703125" style="35" customWidth="1"/>
    <col min="5381" max="5381" width="19.140625" style="35" customWidth="1"/>
    <col min="5382" max="5382" width="20.5703125" style="35" customWidth="1"/>
    <col min="5383" max="5383" width="24.28515625" style="35" bestFit="1" customWidth="1"/>
    <col min="5384" max="5384" width="17.140625" style="35" customWidth="1"/>
    <col min="5385" max="5385" width="18.42578125" style="35" customWidth="1"/>
    <col min="5386" max="5386" width="18.7109375" style="35" customWidth="1"/>
    <col min="5387" max="5387" width="20.85546875" style="35" customWidth="1"/>
    <col min="5388" max="5388" width="21.85546875" style="35" customWidth="1"/>
    <col min="5389" max="5389" width="21.140625" style="35" customWidth="1"/>
    <col min="5390" max="5390" width="19.7109375" style="35" customWidth="1"/>
    <col min="5391" max="5391" width="20.42578125" style="35" customWidth="1"/>
    <col min="5392" max="5392" width="19.28515625" style="35" customWidth="1"/>
    <col min="5393" max="5393" width="19" style="35" customWidth="1"/>
    <col min="5394" max="5394" width="19.5703125" style="35" customWidth="1"/>
    <col min="5395" max="5395" width="23.5703125" style="35" customWidth="1"/>
    <col min="5396" max="5396" width="24.7109375" style="35" customWidth="1"/>
    <col min="5397" max="5632" width="9.140625" style="35"/>
    <col min="5633" max="5633" width="20.140625" style="35" customWidth="1"/>
    <col min="5634" max="5634" width="7.7109375" style="35" customWidth="1"/>
    <col min="5635" max="5635" width="19.85546875" style="35" customWidth="1"/>
    <col min="5636" max="5636" width="27.5703125" style="35" customWidth="1"/>
    <col min="5637" max="5637" width="19.140625" style="35" customWidth="1"/>
    <col min="5638" max="5638" width="20.5703125" style="35" customWidth="1"/>
    <col min="5639" max="5639" width="24.28515625" style="35" bestFit="1" customWidth="1"/>
    <col min="5640" max="5640" width="17.140625" style="35" customWidth="1"/>
    <col min="5641" max="5641" width="18.42578125" style="35" customWidth="1"/>
    <col min="5642" max="5642" width="18.7109375" style="35" customWidth="1"/>
    <col min="5643" max="5643" width="20.85546875" style="35" customWidth="1"/>
    <col min="5644" max="5644" width="21.85546875" style="35" customWidth="1"/>
    <col min="5645" max="5645" width="21.140625" style="35" customWidth="1"/>
    <col min="5646" max="5646" width="19.7109375" style="35" customWidth="1"/>
    <col min="5647" max="5647" width="20.42578125" style="35" customWidth="1"/>
    <col min="5648" max="5648" width="19.28515625" style="35" customWidth="1"/>
    <col min="5649" max="5649" width="19" style="35" customWidth="1"/>
    <col min="5650" max="5650" width="19.5703125" style="35" customWidth="1"/>
    <col min="5651" max="5651" width="23.5703125" style="35" customWidth="1"/>
    <col min="5652" max="5652" width="24.7109375" style="35" customWidth="1"/>
    <col min="5653" max="5888" width="9.140625" style="35"/>
    <col min="5889" max="5889" width="20.140625" style="35" customWidth="1"/>
    <col min="5890" max="5890" width="7.7109375" style="35" customWidth="1"/>
    <col min="5891" max="5891" width="19.85546875" style="35" customWidth="1"/>
    <col min="5892" max="5892" width="27.5703125" style="35" customWidth="1"/>
    <col min="5893" max="5893" width="19.140625" style="35" customWidth="1"/>
    <col min="5894" max="5894" width="20.5703125" style="35" customWidth="1"/>
    <col min="5895" max="5895" width="24.28515625" style="35" bestFit="1" customWidth="1"/>
    <col min="5896" max="5896" width="17.140625" style="35" customWidth="1"/>
    <col min="5897" max="5897" width="18.42578125" style="35" customWidth="1"/>
    <col min="5898" max="5898" width="18.7109375" style="35" customWidth="1"/>
    <col min="5899" max="5899" width="20.85546875" style="35" customWidth="1"/>
    <col min="5900" max="5900" width="21.85546875" style="35" customWidth="1"/>
    <col min="5901" max="5901" width="21.140625" style="35" customWidth="1"/>
    <col min="5902" max="5902" width="19.7109375" style="35" customWidth="1"/>
    <col min="5903" max="5903" width="20.42578125" style="35" customWidth="1"/>
    <col min="5904" max="5904" width="19.28515625" style="35" customWidth="1"/>
    <col min="5905" max="5905" width="19" style="35" customWidth="1"/>
    <col min="5906" max="5906" width="19.5703125" style="35" customWidth="1"/>
    <col min="5907" max="5907" width="23.5703125" style="35" customWidth="1"/>
    <col min="5908" max="5908" width="24.7109375" style="35" customWidth="1"/>
    <col min="5909" max="6144" width="9.140625" style="35"/>
    <col min="6145" max="6145" width="20.140625" style="35" customWidth="1"/>
    <col min="6146" max="6146" width="7.7109375" style="35" customWidth="1"/>
    <col min="6147" max="6147" width="19.85546875" style="35" customWidth="1"/>
    <col min="6148" max="6148" width="27.5703125" style="35" customWidth="1"/>
    <col min="6149" max="6149" width="19.140625" style="35" customWidth="1"/>
    <col min="6150" max="6150" width="20.5703125" style="35" customWidth="1"/>
    <col min="6151" max="6151" width="24.28515625" style="35" bestFit="1" customWidth="1"/>
    <col min="6152" max="6152" width="17.140625" style="35" customWidth="1"/>
    <col min="6153" max="6153" width="18.42578125" style="35" customWidth="1"/>
    <col min="6154" max="6154" width="18.7109375" style="35" customWidth="1"/>
    <col min="6155" max="6155" width="20.85546875" style="35" customWidth="1"/>
    <col min="6156" max="6156" width="21.85546875" style="35" customWidth="1"/>
    <col min="6157" max="6157" width="21.140625" style="35" customWidth="1"/>
    <col min="6158" max="6158" width="19.7109375" style="35" customWidth="1"/>
    <col min="6159" max="6159" width="20.42578125" style="35" customWidth="1"/>
    <col min="6160" max="6160" width="19.28515625" style="35" customWidth="1"/>
    <col min="6161" max="6161" width="19" style="35" customWidth="1"/>
    <col min="6162" max="6162" width="19.5703125" style="35" customWidth="1"/>
    <col min="6163" max="6163" width="23.5703125" style="35" customWidth="1"/>
    <col min="6164" max="6164" width="24.7109375" style="35" customWidth="1"/>
    <col min="6165" max="6400" width="9.140625" style="35"/>
    <col min="6401" max="6401" width="20.140625" style="35" customWidth="1"/>
    <col min="6402" max="6402" width="7.7109375" style="35" customWidth="1"/>
    <col min="6403" max="6403" width="19.85546875" style="35" customWidth="1"/>
    <col min="6404" max="6404" width="27.5703125" style="35" customWidth="1"/>
    <col min="6405" max="6405" width="19.140625" style="35" customWidth="1"/>
    <col min="6406" max="6406" width="20.5703125" style="35" customWidth="1"/>
    <col min="6407" max="6407" width="24.28515625" style="35" bestFit="1" customWidth="1"/>
    <col min="6408" max="6408" width="17.140625" style="35" customWidth="1"/>
    <col min="6409" max="6409" width="18.42578125" style="35" customWidth="1"/>
    <col min="6410" max="6410" width="18.7109375" style="35" customWidth="1"/>
    <col min="6411" max="6411" width="20.85546875" style="35" customWidth="1"/>
    <col min="6412" max="6412" width="21.85546875" style="35" customWidth="1"/>
    <col min="6413" max="6413" width="21.140625" style="35" customWidth="1"/>
    <col min="6414" max="6414" width="19.7109375" style="35" customWidth="1"/>
    <col min="6415" max="6415" width="20.42578125" style="35" customWidth="1"/>
    <col min="6416" max="6416" width="19.28515625" style="35" customWidth="1"/>
    <col min="6417" max="6417" width="19" style="35" customWidth="1"/>
    <col min="6418" max="6418" width="19.5703125" style="35" customWidth="1"/>
    <col min="6419" max="6419" width="23.5703125" style="35" customWidth="1"/>
    <col min="6420" max="6420" width="24.7109375" style="35" customWidth="1"/>
    <col min="6421" max="6656" width="9.140625" style="35"/>
    <col min="6657" max="6657" width="20.140625" style="35" customWidth="1"/>
    <col min="6658" max="6658" width="7.7109375" style="35" customWidth="1"/>
    <col min="6659" max="6659" width="19.85546875" style="35" customWidth="1"/>
    <col min="6660" max="6660" width="27.5703125" style="35" customWidth="1"/>
    <col min="6661" max="6661" width="19.140625" style="35" customWidth="1"/>
    <col min="6662" max="6662" width="20.5703125" style="35" customWidth="1"/>
    <col min="6663" max="6663" width="24.28515625" style="35" bestFit="1" customWidth="1"/>
    <col min="6664" max="6664" width="17.140625" style="35" customWidth="1"/>
    <col min="6665" max="6665" width="18.42578125" style="35" customWidth="1"/>
    <col min="6666" max="6666" width="18.7109375" style="35" customWidth="1"/>
    <col min="6667" max="6667" width="20.85546875" style="35" customWidth="1"/>
    <col min="6668" max="6668" width="21.85546875" style="35" customWidth="1"/>
    <col min="6669" max="6669" width="21.140625" style="35" customWidth="1"/>
    <col min="6670" max="6670" width="19.7109375" style="35" customWidth="1"/>
    <col min="6671" max="6671" width="20.42578125" style="35" customWidth="1"/>
    <col min="6672" max="6672" width="19.28515625" style="35" customWidth="1"/>
    <col min="6673" max="6673" width="19" style="35" customWidth="1"/>
    <col min="6674" max="6674" width="19.5703125" style="35" customWidth="1"/>
    <col min="6675" max="6675" width="23.5703125" style="35" customWidth="1"/>
    <col min="6676" max="6676" width="24.7109375" style="35" customWidth="1"/>
    <col min="6677" max="6912" width="9.140625" style="35"/>
    <col min="6913" max="6913" width="20.140625" style="35" customWidth="1"/>
    <col min="6914" max="6914" width="7.7109375" style="35" customWidth="1"/>
    <col min="6915" max="6915" width="19.85546875" style="35" customWidth="1"/>
    <col min="6916" max="6916" width="27.5703125" style="35" customWidth="1"/>
    <col min="6917" max="6917" width="19.140625" style="35" customWidth="1"/>
    <col min="6918" max="6918" width="20.5703125" style="35" customWidth="1"/>
    <col min="6919" max="6919" width="24.28515625" style="35" bestFit="1" customWidth="1"/>
    <col min="6920" max="6920" width="17.140625" style="35" customWidth="1"/>
    <col min="6921" max="6921" width="18.42578125" style="35" customWidth="1"/>
    <col min="6922" max="6922" width="18.7109375" style="35" customWidth="1"/>
    <col min="6923" max="6923" width="20.85546875" style="35" customWidth="1"/>
    <col min="6924" max="6924" width="21.85546875" style="35" customWidth="1"/>
    <col min="6925" max="6925" width="21.140625" style="35" customWidth="1"/>
    <col min="6926" max="6926" width="19.7109375" style="35" customWidth="1"/>
    <col min="6927" max="6927" width="20.42578125" style="35" customWidth="1"/>
    <col min="6928" max="6928" width="19.28515625" style="35" customWidth="1"/>
    <col min="6929" max="6929" width="19" style="35" customWidth="1"/>
    <col min="6930" max="6930" width="19.5703125" style="35" customWidth="1"/>
    <col min="6931" max="6931" width="23.5703125" style="35" customWidth="1"/>
    <col min="6932" max="6932" width="24.7109375" style="35" customWidth="1"/>
    <col min="6933" max="7168" width="9.140625" style="35"/>
    <col min="7169" max="7169" width="20.140625" style="35" customWidth="1"/>
    <col min="7170" max="7170" width="7.7109375" style="35" customWidth="1"/>
    <col min="7171" max="7171" width="19.85546875" style="35" customWidth="1"/>
    <col min="7172" max="7172" width="27.5703125" style="35" customWidth="1"/>
    <col min="7173" max="7173" width="19.140625" style="35" customWidth="1"/>
    <col min="7174" max="7174" width="20.5703125" style="35" customWidth="1"/>
    <col min="7175" max="7175" width="24.28515625" style="35" bestFit="1" customWidth="1"/>
    <col min="7176" max="7176" width="17.140625" style="35" customWidth="1"/>
    <col min="7177" max="7177" width="18.42578125" style="35" customWidth="1"/>
    <col min="7178" max="7178" width="18.7109375" style="35" customWidth="1"/>
    <col min="7179" max="7179" width="20.85546875" style="35" customWidth="1"/>
    <col min="7180" max="7180" width="21.85546875" style="35" customWidth="1"/>
    <col min="7181" max="7181" width="21.140625" style="35" customWidth="1"/>
    <col min="7182" max="7182" width="19.7109375" style="35" customWidth="1"/>
    <col min="7183" max="7183" width="20.42578125" style="35" customWidth="1"/>
    <col min="7184" max="7184" width="19.28515625" style="35" customWidth="1"/>
    <col min="7185" max="7185" width="19" style="35" customWidth="1"/>
    <col min="7186" max="7186" width="19.5703125" style="35" customWidth="1"/>
    <col min="7187" max="7187" width="23.5703125" style="35" customWidth="1"/>
    <col min="7188" max="7188" width="24.7109375" style="35" customWidth="1"/>
    <col min="7189" max="7424" width="9.140625" style="35"/>
    <col min="7425" max="7425" width="20.140625" style="35" customWidth="1"/>
    <col min="7426" max="7426" width="7.7109375" style="35" customWidth="1"/>
    <col min="7427" max="7427" width="19.85546875" style="35" customWidth="1"/>
    <col min="7428" max="7428" width="27.5703125" style="35" customWidth="1"/>
    <col min="7429" max="7429" width="19.140625" style="35" customWidth="1"/>
    <col min="7430" max="7430" width="20.5703125" style="35" customWidth="1"/>
    <col min="7431" max="7431" width="24.28515625" style="35" bestFit="1" customWidth="1"/>
    <col min="7432" max="7432" width="17.140625" style="35" customWidth="1"/>
    <col min="7433" max="7433" width="18.42578125" style="35" customWidth="1"/>
    <col min="7434" max="7434" width="18.7109375" style="35" customWidth="1"/>
    <col min="7435" max="7435" width="20.85546875" style="35" customWidth="1"/>
    <col min="7436" max="7436" width="21.85546875" style="35" customWidth="1"/>
    <col min="7437" max="7437" width="21.140625" style="35" customWidth="1"/>
    <col min="7438" max="7438" width="19.7109375" style="35" customWidth="1"/>
    <col min="7439" max="7439" width="20.42578125" style="35" customWidth="1"/>
    <col min="7440" max="7440" width="19.28515625" style="35" customWidth="1"/>
    <col min="7441" max="7441" width="19" style="35" customWidth="1"/>
    <col min="7442" max="7442" width="19.5703125" style="35" customWidth="1"/>
    <col min="7443" max="7443" width="23.5703125" style="35" customWidth="1"/>
    <col min="7444" max="7444" width="24.7109375" style="35" customWidth="1"/>
    <col min="7445" max="7680" width="9.140625" style="35"/>
    <col min="7681" max="7681" width="20.140625" style="35" customWidth="1"/>
    <col min="7682" max="7682" width="7.7109375" style="35" customWidth="1"/>
    <col min="7683" max="7683" width="19.85546875" style="35" customWidth="1"/>
    <col min="7684" max="7684" width="27.5703125" style="35" customWidth="1"/>
    <col min="7685" max="7685" width="19.140625" style="35" customWidth="1"/>
    <col min="7686" max="7686" width="20.5703125" style="35" customWidth="1"/>
    <col min="7687" max="7687" width="24.28515625" style="35" bestFit="1" customWidth="1"/>
    <col min="7688" max="7688" width="17.140625" style="35" customWidth="1"/>
    <col min="7689" max="7689" width="18.42578125" style="35" customWidth="1"/>
    <col min="7690" max="7690" width="18.7109375" style="35" customWidth="1"/>
    <col min="7691" max="7691" width="20.85546875" style="35" customWidth="1"/>
    <col min="7692" max="7692" width="21.85546875" style="35" customWidth="1"/>
    <col min="7693" max="7693" width="21.140625" style="35" customWidth="1"/>
    <col min="7694" max="7694" width="19.7109375" style="35" customWidth="1"/>
    <col min="7695" max="7695" width="20.42578125" style="35" customWidth="1"/>
    <col min="7696" max="7696" width="19.28515625" style="35" customWidth="1"/>
    <col min="7697" max="7697" width="19" style="35" customWidth="1"/>
    <col min="7698" max="7698" width="19.5703125" style="35" customWidth="1"/>
    <col min="7699" max="7699" width="23.5703125" style="35" customWidth="1"/>
    <col min="7700" max="7700" width="24.7109375" style="35" customWidth="1"/>
    <col min="7701" max="7936" width="9.140625" style="35"/>
    <col min="7937" max="7937" width="20.140625" style="35" customWidth="1"/>
    <col min="7938" max="7938" width="7.7109375" style="35" customWidth="1"/>
    <col min="7939" max="7939" width="19.85546875" style="35" customWidth="1"/>
    <col min="7940" max="7940" width="27.5703125" style="35" customWidth="1"/>
    <col min="7941" max="7941" width="19.140625" style="35" customWidth="1"/>
    <col min="7942" max="7942" width="20.5703125" style="35" customWidth="1"/>
    <col min="7943" max="7943" width="24.28515625" style="35" bestFit="1" customWidth="1"/>
    <col min="7944" max="7944" width="17.140625" style="35" customWidth="1"/>
    <col min="7945" max="7945" width="18.42578125" style="35" customWidth="1"/>
    <col min="7946" max="7946" width="18.7109375" style="35" customWidth="1"/>
    <col min="7947" max="7947" width="20.85546875" style="35" customWidth="1"/>
    <col min="7948" max="7948" width="21.85546875" style="35" customWidth="1"/>
    <col min="7949" max="7949" width="21.140625" style="35" customWidth="1"/>
    <col min="7950" max="7950" width="19.7109375" style="35" customWidth="1"/>
    <col min="7951" max="7951" width="20.42578125" style="35" customWidth="1"/>
    <col min="7952" max="7952" width="19.28515625" style="35" customWidth="1"/>
    <col min="7953" max="7953" width="19" style="35" customWidth="1"/>
    <col min="7954" max="7954" width="19.5703125" style="35" customWidth="1"/>
    <col min="7955" max="7955" width="23.5703125" style="35" customWidth="1"/>
    <col min="7956" max="7956" width="24.7109375" style="35" customWidth="1"/>
    <col min="7957" max="8192" width="9.140625" style="35"/>
    <col min="8193" max="8193" width="20.140625" style="35" customWidth="1"/>
    <col min="8194" max="8194" width="7.7109375" style="35" customWidth="1"/>
    <col min="8195" max="8195" width="19.85546875" style="35" customWidth="1"/>
    <col min="8196" max="8196" width="27.5703125" style="35" customWidth="1"/>
    <col min="8197" max="8197" width="19.140625" style="35" customWidth="1"/>
    <col min="8198" max="8198" width="20.5703125" style="35" customWidth="1"/>
    <col min="8199" max="8199" width="24.28515625" style="35" bestFit="1" customWidth="1"/>
    <col min="8200" max="8200" width="17.140625" style="35" customWidth="1"/>
    <col min="8201" max="8201" width="18.42578125" style="35" customWidth="1"/>
    <col min="8202" max="8202" width="18.7109375" style="35" customWidth="1"/>
    <col min="8203" max="8203" width="20.85546875" style="35" customWidth="1"/>
    <col min="8204" max="8204" width="21.85546875" style="35" customWidth="1"/>
    <col min="8205" max="8205" width="21.140625" style="35" customWidth="1"/>
    <col min="8206" max="8206" width="19.7109375" style="35" customWidth="1"/>
    <col min="8207" max="8207" width="20.42578125" style="35" customWidth="1"/>
    <col min="8208" max="8208" width="19.28515625" style="35" customWidth="1"/>
    <col min="8209" max="8209" width="19" style="35" customWidth="1"/>
    <col min="8210" max="8210" width="19.5703125" style="35" customWidth="1"/>
    <col min="8211" max="8211" width="23.5703125" style="35" customWidth="1"/>
    <col min="8212" max="8212" width="24.7109375" style="35" customWidth="1"/>
    <col min="8213" max="8448" width="9.140625" style="35"/>
    <col min="8449" max="8449" width="20.140625" style="35" customWidth="1"/>
    <col min="8450" max="8450" width="7.7109375" style="35" customWidth="1"/>
    <col min="8451" max="8451" width="19.85546875" style="35" customWidth="1"/>
    <col min="8452" max="8452" width="27.5703125" style="35" customWidth="1"/>
    <col min="8453" max="8453" width="19.140625" style="35" customWidth="1"/>
    <col min="8454" max="8454" width="20.5703125" style="35" customWidth="1"/>
    <col min="8455" max="8455" width="24.28515625" style="35" bestFit="1" customWidth="1"/>
    <col min="8456" max="8456" width="17.140625" style="35" customWidth="1"/>
    <col min="8457" max="8457" width="18.42578125" style="35" customWidth="1"/>
    <col min="8458" max="8458" width="18.7109375" style="35" customWidth="1"/>
    <col min="8459" max="8459" width="20.85546875" style="35" customWidth="1"/>
    <col min="8460" max="8460" width="21.85546875" style="35" customWidth="1"/>
    <col min="8461" max="8461" width="21.140625" style="35" customWidth="1"/>
    <col min="8462" max="8462" width="19.7109375" style="35" customWidth="1"/>
    <col min="8463" max="8463" width="20.42578125" style="35" customWidth="1"/>
    <col min="8464" max="8464" width="19.28515625" style="35" customWidth="1"/>
    <col min="8465" max="8465" width="19" style="35" customWidth="1"/>
    <col min="8466" max="8466" width="19.5703125" style="35" customWidth="1"/>
    <col min="8467" max="8467" width="23.5703125" style="35" customWidth="1"/>
    <col min="8468" max="8468" width="24.7109375" style="35" customWidth="1"/>
    <col min="8469" max="8704" width="9.140625" style="35"/>
    <col min="8705" max="8705" width="20.140625" style="35" customWidth="1"/>
    <col min="8706" max="8706" width="7.7109375" style="35" customWidth="1"/>
    <col min="8707" max="8707" width="19.85546875" style="35" customWidth="1"/>
    <col min="8708" max="8708" width="27.5703125" style="35" customWidth="1"/>
    <col min="8709" max="8709" width="19.140625" style="35" customWidth="1"/>
    <col min="8710" max="8710" width="20.5703125" style="35" customWidth="1"/>
    <col min="8711" max="8711" width="24.28515625" style="35" bestFit="1" customWidth="1"/>
    <col min="8712" max="8712" width="17.140625" style="35" customWidth="1"/>
    <col min="8713" max="8713" width="18.42578125" style="35" customWidth="1"/>
    <col min="8714" max="8714" width="18.7109375" style="35" customWidth="1"/>
    <col min="8715" max="8715" width="20.85546875" style="35" customWidth="1"/>
    <col min="8716" max="8716" width="21.85546875" style="35" customWidth="1"/>
    <col min="8717" max="8717" width="21.140625" style="35" customWidth="1"/>
    <col min="8718" max="8718" width="19.7109375" style="35" customWidth="1"/>
    <col min="8719" max="8719" width="20.42578125" style="35" customWidth="1"/>
    <col min="8720" max="8720" width="19.28515625" style="35" customWidth="1"/>
    <col min="8721" max="8721" width="19" style="35" customWidth="1"/>
    <col min="8722" max="8722" width="19.5703125" style="35" customWidth="1"/>
    <col min="8723" max="8723" width="23.5703125" style="35" customWidth="1"/>
    <col min="8724" max="8724" width="24.7109375" style="35" customWidth="1"/>
    <col min="8725" max="8960" width="9.140625" style="35"/>
    <col min="8961" max="8961" width="20.140625" style="35" customWidth="1"/>
    <col min="8962" max="8962" width="7.7109375" style="35" customWidth="1"/>
    <col min="8963" max="8963" width="19.85546875" style="35" customWidth="1"/>
    <col min="8964" max="8964" width="27.5703125" style="35" customWidth="1"/>
    <col min="8965" max="8965" width="19.140625" style="35" customWidth="1"/>
    <col min="8966" max="8966" width="20.5703125" style="35" customWidth="1"/>
    <col min="8967" max="8967" width="24.28515625" style="35" bestFit="1" customWidth="1"/>
    <col min="8968" max="8968" width="17.140625" style="35" customWidth="1"/>
    <col min="8969" max="8969" width="18.42578125" style="35" customWidth="1"/>
    <col min="8970" max="8970" width="18.7109375" style="35" customWidth="1"/>
    <col min="8971" max="8971" width="20.85546875" style="35" customWidth="1"/>
    <col min="8972" max="8972" width="21.85546875" style="35" customWidth="1"/>
    <col min="8973" max="8973" width="21.140625" style="35" customWidth="1"/>
    <col min="8974" max="8974" width="19.7109375" style="35" customWidth="1"/>
    <col min="8975" max="8975" width="20.42578125" style="35" customWidth="1"/>
    <col min="8976" max="8976" width="19.28515625" style="35" customWidth="1"/>
    <col min="8977" max="8977" width="19" style="35" customWidth="1"/>
    <col min="8978" max="8978" width="19.5703125" style="35" customWidth="1"/>
    <col min="8979" max="8979" width="23.5703125" style="35" customWidth="1"/>
    <col min="8980" max="8980" width="24.7109375" style="35" customWidth="1"/>
    <col min="8981" max="9216" width="9.140625" style="35"/>
    <col min="9217" max="9217" width="20.140625" style="35" customWidth="1"/>
    <col min="9218" max="9218" width="7.7109375" style="35" customWidth="1"/>
    <col min="9219" max="9219" width="19.85546875" style="35" customWidth="1"/>
    <col min="9220" max="9220" width="27.5703125" style="35" customWidth="1"/>
    <col min="9221" max="9221" width="19.140625" style="35" customWidth="1"/>
    <col min="9222" max="9222" width="20.5703125" style="35" customWidth="1"/>
    <col min="9223" max="9223" width="24.28515625" style="35" bestFit="1" customWidth="1"/>
    <col min="9224" max="9224" width="17.140625" style="35" customWidth="1"/>
    <col min="9225" max="9225" width="18.42578125" style="35" customWidth="1"/>
    <col min="9226" max="9226" width="18.7109375" style="35" customWidth="1"/>
    <col min="9227" max="9227" width="20.85546875" style="35" customWidth="1"/>
    <col min="9228" max="9228" width="21.85546875" style="35" customWidth="1"/>
    <col min="9229" max="9229" width="21.140625" style="35" customWidth="1"/>
    <col min="9230" max="9230" width="19.7109375" style="35" customWidth="1"/>
    <col min="9231" max="9231" width="20.42578125" style="35" customWidth="1"/>
    <col min="9232" max="9232" width="19.28515625" style="35" customWidth="1"/>
    <col min="9233" max="9233" width="19" style="35" customWidth="1"/>
    <col min="9234" max="9234" width="19.5703125" style="35" customWidth="1"/>
    <col min="9235" max="9235" width="23.5703125" style="35" customWidth="1"/>
    <col min="9236" max="9236" width="24.7109375" style="35" customWidth="1"/>
    <col min="9237" max="9472" width="9.140625" style="35"/>
    <col min="9473" max="9473" width="20.140625" style="35" customWidth="1"/>
    <col min="9474" max="9474" width="7.7109375" style="35" customWidth="1"/>
    <col min="9475" max="9475" width="19.85546875" style="35" customWidth="1"/>
    <col min="9476" max="9476" width="27.5703125" style="35" customWidth="1"/>
    <col min="9477" max="9477" width="19.140625" style="35" customWidth="1"/>
    <col min="9478" max="9478" width="20.5703125" style="35" customWidth="1"/>
    <col min="9479" max="9479" width="24.28515625" style="35" bestFit="1" customWidth="1"/>
    <col min="9480" max="9480" width="17.140625" style="35" customWidth="1"/>
    <col min="9481" max="9481" width="18.42578125" style="35" customWidth="1"/>
    <col min="9482" max="9482" width="18.7109375" style="35" customWidth="1"/>
    <col min="9483" max="9483" width="20.85546875" style="35" customWidth="1"/>
    <col min="9484" max="9484" width="21.85546875" style="35" customWidth="1"/>
    <col min="9485" max="9485" width="21.140625" style="35" customWidth="1"/>
    <col min="9486" max="9486" width="19.7109375" style="35" customWidth="1"/>
    <col min="9487" max="9487" width="20.42578125" style="35" customWidth="1"/>
    <col min="9488" max="9488" width="19.28515625" style="35" customWidth="1"/>
    <col min="9489" max="9489" width="19" style="35" customWidth="1"/>
    <col min="9490" max="9490" width="19.5703125" style="35" customWidth="1"/>
    <col min="9491" max="9491" width="23.5703125" style="35" customWidth="1"/>
    <col min="9492" max="9492" width="24.7109375" style="35" customWidth="1"/>
    <col min="9493" max="9728" width="9.140625" style="35"/>
    <col min="9729" max="9729" width="20.140625" style="35" customWidth="1"/>
    <col min="9730" max="9730" width="7.7109375" style="35" customWidth="1"/>
    <col min="9731" max="9731" width="19.85546875" style="35" customWidth="1"/>
    <col min="9732" max="9732" width="27.5703125" style="35" customWidth="1"/>
    <col min="9733" max="9733" width="19.140625" style="35" customWidth="1"/>
    <col min="9734" max="9734" width="20.5703125" style="35" customWidth="1"/>
    <col min="9735" max="9735" width="24.28515625" style="35" bestFit="1" customWidth="1"/>
    <col min="9736" max="9736" width="17.140625" style="35" customWidth="1"/>
    <col min="9737" max="9737" width="18.42578125" style="35" customWidth="1"/>
    <col min="9738" max="9738" width="18.7109375" style="35" customWidth="1"/>
    <col min="9739" max="9739" width="20.85546875" style="35" customWidth="1"/>
    <col min="9740" max="9740" width="21.85546875" style="35" customWidth="1"/>
    <col min="9741" max="9741" width="21.140625" style="35" customWidth="1"/>
    <col min="9742" max="9742" width="19.7109375" style="35" customWidth="1"/>
    <col min="9743" max="9743" width="20.42578125" style="35" customWidth="1"/>
    <col min="9744" max="9744" width="19.28515625" style="35" customWidth="1"/>
    <col min="9745" max="9745" width="19" style="35" customWidth="1"/>
    <col min="9746" max="9746" width="19.5703125" style="35" customWidth="1"/>
    <col min="9747" max="9747" width="23.5703125" style="35" customWidth="1"/>
    <col min="9748" max="9748" width="24.7109375" style="35" customWidth="1"/>
    <col min="9749" max="9984" width="9.140625" style="35"/>
    <col min="9985" max="9985" width="20.140625" style="35" customWidth="1"/>
    <col min="9986" max="9986" width="7.7109375" style="35" customWidth="1"/>
    <col min="9987" max="9987" width="19.85546875" style="35" customWidth="1"/>
    <col min="9988" max="9988" width="27.5703125" style="35" customWidth="1"/>
    <col min="9989" max="9989" width="19.140625" style="35" customWidth="1"/>
    <col min="9990" max="9990" width="20.5703125" style="35" customWidth="1"/>
    <col min="9991" max="9991" width="24.28515625" style="35" bestFit="1" customWidth="1"/>
    <col min="9992" max="9992" width="17.140625" style="35" customWidth="1"/>
    <col min="9993" max="9993" width="18.42578125" style="35" customWidth="1"/>
    <col min="9994" max="9994" width="18.7109375" style="35" customWidth="1"/>
    <col min="9995" max="9995" width="20.85546875" style="35" customWidth="1"/>
    <col min="9996" max="9996" width="21.85546875" style="35" customWidth="1"/>
    <col min="9997" max="9997" width="21.140625" style="35" customWidth="1"/>
    <col min="9998" max="9998" width="19.7109375" style="35" customWidth="1"/>
    <col min="9999" max="9999" width="20.42578125" style="35" customWidth="1"/>
    <col min="10000" max="10000" width="19.28515625" style="35" customWidth="1"/>
    <col min="10001" max="10001" width="19" style="35" customWidth="1"/>
    <col min="10002" max="10002" width="19.5703125" style="35" customWidth="1"/>
    <col min="10003" max="10003" width="23.5703125" style="35" customWidth="1"/>
    <col min="10004" max="10004" width="24.7109375" style="35" customWidth="1"/>
    <col min="10005" max="10240" width="9.140625" style="35"/>
    <col min="10241" max="10241" width="20.140625" style="35" customWidth="1"/>
    <col min="10242" max="10242" width="7.7109375" style="35" customWidth="1"/>
    <col min="10243" max="10243" width="19.85546875" style="35" customWidth="1"/>
    <col min="10244" max="10244" width="27.5703125" style="35" customWidth="1"/>
    <col min="10245" max="10245" width="19.140625" style="35" customWidth="1"/>
    <col min="10246" max="10246" width="20.5703125" style="35" customWidth="1"/>
    <col min="10247" max="10247" width="24.28515625" style="35" bestFit="1" customWidth="1"/>
    <col min="10248" max="10248" width="17.140625" style="35" customWidth="1"/>
    <col min="10249" max="10249" width="18.42578125" style="35" customWidth="1"/>
    <col min="10250" max="10250" width="18.7109375" style="35" customWidth="1"/>
    <col min="10251" max="10251" width="20.85546875" style="35" customWidth="1"/>
    <col min="10252" max="10252" width="21.85546875" style="35" customWidth="1"/>
    <col min="10253" max="10253" width="21.140625" style="35" customWidth="1"/>
    <col min="10254" max="10254" width="19.7109375" style="35" customWidth="1"/>
    <col min="10255" max="10255" width="20.42578125" style="35" customWidth="1"/>
    <col min="10256" max="10256" width="19.28515625" style="35" customWidth="1"/>
    <col min="10257" max="10257" width="19" style="35" customWidth="1"/>
    <col min="10258" max="10258" width="19.5703125" style="35" customWidth="1"/>
    <col min="10259" max="10259" width="23.5703125" style="35" customWidth="1"/>
    <col min="10260" max="10260" width="24.7109375" style="35" customWidth="1"/>
    <col min="10261" max="10496" width="9.140625" style="35"/>
    <col min="10497" max="10497" width="20.140625" style="35" customWidth="1"/>
    <col min="10498" max="10498" width="7.7109375" style="35" customWidth="1"/>
    <col min="10499" max="10499" width="19.85546875" style="35" customWidth="1"/>
    <col min="10500" max="10500" width="27.5703125" style="35" customWidth="1"/>
    <col min="10501" max="10501" width="19.140625" style="35" customWidth="1"/>
    <col min="10502" max="10502" width="20.5703125" style="35" customWidth="1"/>
    <col min="10503" max="10503" width="24.28515625" style="35" bestFit="1" customWidth="1"/>
    <col min="10504" max="10504" width="17.140625" style="35" customWidth="1"/>
    <col min="10505" max="10505" width="18.42578125" style="35" customWidth="1"/>
    <col min="10506" max="10506" width="18.7109375" style="35" customWidth="1"/>
    <col min="10507" max="10507" width="20.85546875" style="35" customWidth="1"/>
    <col min="10508" max="10508" width="21.85546875" style="35" customWidth="1"/>
    <col min="10509" max="10509" width="21.140625" style="35" customWidth="1"/>
    <col min="10510" max="10510" width="19.7109375" style="35" customWidth="1"/>
    <col min="10511" max="10511" width="20.42578125" style="35" customWidth="1"/>
    <col min="10512" max="10512" width="19.28515625" style="35" customWidth="1"/>
    <col min="10513" max="10513" width="19" style="35" customWidth="1"/>
    <col min="10514" max="10514" width="19.5703125" style="35" customWidth="1"/>
    <col min="10515" max="10515" width="23.5703125" style="35" customWidth="1"/>
    <col min="10516" max="10516" width="24.7109375" style="35" customWidth="1"/>
    <col min="10517" max="10752" width="9.140625" style="35"/>
    <col min="10753" max="10753" width="20.140625" style="35" customWidth="1"/>
    <col min="10754" max="10754" width="7.7109375" style="35" customWidth="1"/>
    <col min="10755" max="10755" width="19.85546875" style="35" customWidth="1"/>
    <col min="10756" max="10756" width="27.5703125" style="35" customWidth="1"/>
    <col min="10757" max="10757" width="19.140625" style="35" customWidth="1"/>
    <col min="10758" max="10758" width="20.5703125" style="35" customWidth="1"/>
    <col min="10759" max="10759" width="24.28515625" style="35" bestFit="1" customWidth="1"/>
    <col min="10760" max="10760" width="17.140625" style="35" customWidth="1"/>
    <col min="10761" max="10761" width="18.42578125" style="35" customWidth="1"/>
    <col min="10762" max="10762" width="18.7109375" style="35" customWidth="1"/>
    <col min="10763" max="10763" width="20.85546875" style="35" customWidth="1"/>
    <col min="10764" max="10764" width="21.85546875" style="35" customWidth="1"/>
    <col min="10765" max="10765" width="21.140625" style="35" customWidth="1"/>
    <col min="10766" max="10766" width="19.7109375" style="35" customWidth="1"/>
    <col min="10767" max="10767" width="20.42578125" style="35" customWidth="1"/>
    <col min="10768" max="10768" width="19.28515625" style="35" customWidth="1"/>
    <col min="10769" max="10769" width="19" style="35" customWidth="1"/>
    <col min="10770" max="10770" width="19.5703125" style="35" customWidth="1"/>
    <col min="10771" max="10771" width="23.5703125" style="35" customWidth="1"/>
    <col min="10772" max="10772" width="24.7109375" style="35" customWidth="1"/>
    <col min="10773" max="11008" width="9.140625" style="35"/>
    <col min="11009" max="11009" width="20.140625" style="35" customWidth="1"/>
    <col min="11010" max="11010" width="7.7109375" style="35" customWidth="1"/>
    <col min="11011" max="11011" width="19.85546875" style="35" customWidth="1"/>
    <col min="11012" max="11012" width="27.5703125" style="35" customWidth="1"/>
    <col min="11013" max="11013" width="19.140625" style="35" customWidth="1"/>
    <col min="11014" max="11014" width="20.5703125" style="35" customWidth="1"/>
    <col min="11015" max="11015" width="24.28515625" style="35" bestFit="1" customWidth="1"/>
    <col min="11016" max="11016" width="17.140625" style="35" customWidth="1"/>
    <col min="11017" max="11017" width="18.42578125" style="35" customWidth="1"/>
    <col min="11018" max="11018" width="18.7109375" style="35" customWidth="1"/>
    <col min="11019" max="11019" width="20.85546875" style="35" customWidth="1"/>
    <col min="11020" max="11020" width="21.85546875" style="35" customWidth="1"/>
    <col min="11021" max="11021" width="21.140625" style="35" customWidth="1"/>
    <col min="11022" max="11022" width="19.7109375" style="35" customWidth="1"/>
    <col min="11023" max="11023" width="20.42578125" style="35" customWidth="1"/>
    <col min="11024" max="11024" width="19.28515625" style="35" customWidth="1"/>
    <col min="11025" max="11025" width="19" style="35" customWidth="1"/>
    <col min="11026" max="11026" width="19.5703125" style="35" customWidth="1"/>
    <col min="11027" max="11027" width="23.5703125" style="35" customWidth="1"/>
    <col min="11028" max="11028" width="24.7109375" style="35" customWidth="1"/>
    <col min="11029" max="11264" width="9.140625" style="35"/>
    <col min="11265" max="11265" width="20.140625" style="35" customWidth="1"/>
    <col min="11266" max="11266" width="7.7109375" style="35" customWidth="1"/>
    <col min="11267" max="11267" width="19.85546875" style="35" customWidth="1"/>
    <col min="11268" max="11268" width="27.5703125" style="35" customWidth="1"/>
    <col min="11269" max="11269" width="19.140625" style="35" customWidth="1"/>
    <col min="11270" max="11270" width="20.5703125" style="35" customWidth="1"/>
    <col min="11271" max="11271" width="24.28515625" style="35" bestFit="1" customWidth="1"/>
    <col min="11272" max="11272" width="17.140625" style="35" customWidth="1"/>
    <col min="11273" max="11273" width="18.42578125" style="35" customWidth="1"/>
    <col min="11274" max="11274" width="18.7109375" style="35" customWidth="1"/>
    <col min="11275" max="11275" width="20.85546875" style="35" customWidth="1"/>
    <col min="11276" max="11276" width="21.85546875" style="35" customWidth="1"/>
    <col min="11277" max="11277" width="21.140625" style="35" customWidth="1"/>
    <col min="11278" max="11278" width="19.7109375" style="35" customWidth="1"/>
    <col min="11279" max="11279" width="20.42578125" style="35" customWidth="1"/>
    <col min="11280" max="11280" width="19.28515625" style="35" customWidth="1"/>
    <col min="11281" max="11281" width="19" style="35" customWidth="1"/>
    <col min="11282" max="11282" width="19.5703125" style="35" customWidth="1"/>
    <col min="11283" max="11283" width="23.5703125" style="35" customWidth="1"/>
    <col min="11284" max="11284" width="24.7109375" style="35" customWidth="1"/>
    <col min="11285" max="11520" width="9.140625" style="35"/>
    <col min="11521" max="11521" width="20.140625" style="35" customWidth="1"/>
    <col min="11522" max="11522" width="7.7109375" style="35" customWidth="1"/>
    <col min="11523" max="11523" width="19.85546875" style="35" customWidth="1"/>
    <col min="11524" max="11524" width="27.5703125" style="35" customWidth="1"/>
    <col min="11525" max="11525" width="19.140625" style="35" customWidth="1"/>
    <col min="11526" max="11526" width="20.5703125" style="35" customWidth="1"/>
    <col min="11527" max="11527" width="24.28515625" style="35" bestFit="1" customWidth="1"/>
    <col min="11528" max="11528" width="17.140625" style="35" customWidth="1"/>
    <col min="11529" max="11529" width="18.42578125" style="35" customWidth="1"/>
    <col min="11530" max="11530" width="18.7109375" style="35" customWidth="1"/>
    <col min="11531" max="11531" width="20.85546875" style="35" customWidth="1"/>
    <col min="11532" max="11532" width="21.85546875" style="35" customWidth="1"/>
    <col min="11533" max="11533" width="21.140625" style="35" customWidth="1"/>
    <col min="11534" max="11534" width="19.7109375" style="35" customWidth="1"/>
    <col min="11535" max="11535" width="20.42578125" style="35" customWidth="1"/>
    <col min="11536" max="11536" width="19.28515625" style="35" customWidth="1"/>
    <col min="11537" max="11537" width="19" style="35" customWidth="1"/>
    <col min="11538" max="11538" width="19.5703125" style="35" customWidth="1"/>
    <col min="11539" max="11539" width="23.5703125" style="35" customWidth="1"/>
    <col min="11540" max="11540" width="24.7109375" style="35" customWidth="1"/>
    <col min="11541" max="11776" width="9.140625" style="35"/>
    <col min="11777" max="11777" width="20.140625" style="35" customWidth="1"/>
    <col min="11778" max="11778" width="7.7109375" style="35" customWidth="1"/>
    <col min="11779" max="11779" width="19.85546875" style="35" customWidth="1"/>
    <col min="11780" max="11780" width="27.5703125" style="35" customWidth="1"/>
    <col min="11781" max="11781" width="19.140625" style="35" customWidth="1"/>
    <col min="11782" max="11782" width="20.5703125" style="35" customWidth="1"/>
    <col min="11783" max="11783" width="24.28515625" style="35" bestFit="1" customWidth="1"/>
    <col min="11784" max="11784" width="17.140625" style="35" customWidth="1"/>
    <col min="11785" max="11785" width="18.42578125" style="35" customWidth="1"/>
    <col min="11786" max="11786" width="18.7109375" style="35" customWidth="1"/>
    <col min="11787" max="11787" width="20.85546875" style="35" customWidth="1"/>
    <col min="11788" max="11788" width="21.85546875" style="35" customWidth="1"/>
    <col min="11789" max="11789" width="21.140625" style="35" customWidth="1"/>
    <col min="11790" max="11790" width="19.7109375" style="35" customWidth="1"/>
    <col min="11791" max="11791" width="20.42578125" style="35" customWidth="1"/>
    <col min="11792" max="11792" width="19.28515625" style="35" customWidth="1"/>
    <col min="11793" max="11793" width="19" style="35" customWidth="1"/>
    <col min="11794" max="11794" width="19.5703125" style="35" customWidth="1"/>
    <col min="11795" max="11795" width="23.5703125" style="35" customWidth="1"/>
    <col min="11796" max="11796" width="24.7109375" style="35" customWidth="1"/>
    <col min="11797" max="12032" width="9.140625" style="35"/>
    <col min="12033" max="12033" width="20.140625" style="35" customWidth="1"/>
    <col min="12034" max="12034" width="7.7109375" style="35" customWidth="1"/>
    <col min="12035" max="12035" width="19.85546875" style="35" customWidth="1"/>
    <col min="12036" max="12036" width="27.5703125" style="35" customWidth="1"/>
    <col min="12037" max="12037" width="19.140625" style="35" customWidth="1"/>
    <col min="12038" max="12038" width="20.5703125" style="35" customWidth="1"/>
    <col min="12039" max="12039" width="24.28515625" style="35" bestFit="1" customWidth="1"/>
    <col min="12040" max="12040" width="17.140625" style="35" customWidth="1"/>
    <col min="12041" max="12041" width="18.42578125" style="35" customWidth="1"/>
    <col min="12042" max="12042" width="18.7109375" style="35" customWidth="1"/>
    <col min="12043" max="12043" width="20.85546875" style="35" customWidth="1"/>
    <col min="12044" max="12044" width="21.85546875" style="35" customWidth="1"/>
    <col min="12045" max="12045" width="21.140625" style="35" customWidth="1"/>
    <col min="12046" max="12046" width="19.7109375" style="35" customWidth="1"/>
    <col min="12047" max="12047" width="20.42578125" style="35" customWidth="1"/>
    <col min="12048" max="12048" width="19.28515625" style="35" customWidth="1"/>
    <col min="12049" max="12049" width="19" style="35" customWidth="1"/>
    <col min="12050" max="12050" width="19.5703125" style="35" customWidth="1"/>
    <col min="12051" max="12051" width="23.5703125" style="35" customWidth="1"/>
    <col min="12052" max="12052" width="24.7109375" style="35" customWidth="1"/>
    <col min="12053" max="12288" width="9.140625" style="35"/>
    <col min="12289" max="12289" width="20.140625" style="35" customWidth="1"/>
    <col min="12290" max="12290" width="7.7109375" style="35" customWidth="1"/>
    <col min="12291" max="12291" width="19.85546875" style="35" customWidth="1"/>
    <col min="12292" max="12292" width="27.5703125" style="35" customWidth="1"/>
    <col min="12293" max="12293" width="19.140625" style="35" customWidth="1"/>
    <col min="12294" max="12294" width="20.5703125" style="35" customWidth="1"/>
    <col min="12295" max="12295" width="24.28515625" style="35" bestFit="1" customWidth="1"/>
    <col min="12296" max="12296" width="17.140625" style="35" customWidth="1"/>
    <col min="12297" max="12297" width="18.42578125" style="35" customWidth="1"/>
    <col min="12298" max="12298" width="18.7109375" style="35" customWidth="1"/>
    <col min="12299" max="12299" width="20.85546875" style="35" customWidth="1"/>
    <col min="12300" max="12300" width="21.85546875" style="35" customWidth="1"/>
    <col min="12301" max="12301" width="21.140625" style="35" customWidth="1"/>
    <col min="12302" max="12302" width="19.7109375" style="35" customWidth="1"/>
    <col min="12303" max="12303" width="20.42578125" style="35" customWidth="1"/>
    <col min="12304" max="12304" width="19.28515625" style="35" customWidth="1"/>
    <col min="12305" max="12305" width="19" style="35" customWidth="1"/>
    <col min="12306" max="12306" width="19.5703125" style="35" customWidth="1"/>
    <col min="12307" max="12307" width="23.5703125" style="35" customWidth="1"/>
    <col min="12308" max="12308" width="24.7109375" style="35" customWidth="1"/>
    <col min="12309" max="12544" width="9.140625" style="35"/>
    <col min="12545" max="12545" width="20.140625" style="35" customWidth="1"/>
    <col min="12546" max="12546" width="7.7109375" style="35" customWidth="1"/>
    <col min="12547" max="12547" width="19.85546875" style="35" customWidth="1"/>
    <col min="12548" max="12548" width="27.5703125" style="35" customWidth="1"/>
    <col min="12549" max="12549" width="19.140625" style="35" customWidth="1"/>
    <col min="12550" max="12550" width="20.5703125" style="35" customWidth="1"/>
    <col min="12551" max="12551" width="24.28515625" style="35" bestFit="1" customWidth="1"/>
    <col min="12552" max="12552" width="17.140625" style="35" customWidth="1"/>
    <col min="12553" max="12553" width="18.42578125" style="35" customWidth="1"/>
    <col min="12554" max="12554" width="18.7109375" style="35" customWidth="1"/>
    <col min="12555" max="12555" width="20.85546875" style="35" customWidth="1"/>
    <col min="12556" max="12556" width="21.85546875" style="35" customWidth="1"/>
    <col min="12557" max="12557" width="21.140625" style="35" customWidth="1"/>
    <col min="12558" max="12558" width="19.7109375" style="35" customWidth="1"/>
    <col min="12559" max="12559" width="20.42578125" style="35" customWidth="1"/>
    <col min="12560" max="12560" width="19.28515625" style="35" customWidth="1"/>
    <col min="12561" max="12561" width="19" style="35" customWidth="1"/>
    <col min="12562" max="12562" width="19.5703125" style="35" customWidth="1"/>
    <col min="12563" max="12563" width="23.5703125" style="35" customWidth="1"/>
    <col min="12564" max="12564" width="24.7109375" style="35" customWidth="1"/>
    <col min="12565" max="12800" width="9.140625" style="35"/>
    <col min="12801" max="12801" width="20.140625" style="35" customWidth="1"/>
    <col min="12802" max="12802" width="7.7109375" style="35" customWidth="1"/>
    <col min="12803" max="12803" width="19.85546875" style="35" customWidth="1"/>
    <col min="12804" max="12804" width="27.5703125" style="35" customWidth="1"/>
    <col min="12805" max="12805" width="19.140625" style="35" customWidth="1"/>
    <col min="12806" max="12806" width="20.5703125" style="35" customWidth="1"/>
    <col min="12807" max="12807" width="24.28515625" style="35" bestFit="1" customWidth="1"/>
    <col min="12808" max="12808" width="17.140625" style="35" customWidth="1"/>
    <col min="12809" max="12809" width="18.42578125" style="35" customWidth="1"/>
    <col min="12810" max="12810" width="18.7109375" style="35" customWidth="1"/>
    <col min="12811" max="12811" width="20.85546875" style="35" customWidth="1"/>
    <col min="12812" max="12812" width="21.85546875" style="35" customWidth="1"/>
    <col min="12813" max="12813" width="21.140625" style="35" customWidth="1"/>
    <col min="12814" max="12814" width="19.7109375" style="35" customWidth="1"/>
    <col min="12815" max="12815" width="20.42578125" style="35" customWidth="1"/>
    <col min="12816" max="12816" width="19.28515625" style="35" customWidth="1"/>
    <col min="12817" max="12817" width="19" style="35" customWidth="1"/>
    <col min="12818" max="12818" width="19.5703125" style="35" customWidth="1"/>
    <col min="12819" max="12819" width="23.5703125" style="35" customWidth="1"/>
    <col min="12820" max="12820" width="24.7109375" style="35" customWidth="1"/>
    <col min="12821" max="13056" width="9.140625" style="35"/>
    <col min="13057" max="13057" width="20.140625" style="35" customWidth="1"/>
    <col min="13058" max="13058" width="7.7109375" style="35" customWidth="1"/>
    <col min="13059" max="13059" width="19.85546875" style="35" customWidth="1"/>
    <col min="13060" max="13060" width="27.5703125" style="35" customWidth="1"/>
    <col min="13061" max="13061" width="19.140625" style="35" customWidth="1"/>
    <col min="13062" max="13062" width="20.5703125" style="35" customWidth="1"/>
    <col min="13063" max="13063" width="24.28515625" style="35" bestFit="1" customWidth="1"/>
    <col min="13064" max="13064" width="17.140625" style="35" customWidth="1"/>
    <col min="13065" max="13065" width="18.42578125" style="35" customWidth="1"/>
    <col min="13066" max="13066" width="18.7109375" style="35" customWidth="1"/>
    <col min="13067" max="13067" width="20.85546875" style="35" customWidth="1"/>
    <col min="13068" max="13068" width="21.85546875" style="35" customWidth="1"/>
    <col min="13069" max="13069" width="21.140625" style="35" customWidth="1"/>
    <col min="13070" max="13070" width="19.7109375" style="35" customWidth="1"/>
    <col min="13071" max="13071" width="20.42578125" style="35" customWidth="1"/>
    <col min="13072" max="13072" width="19.28515625" style="35" customWidth="1"/>
    <col min="13073" max="13073" width="19" style="35" customWidth="1"/>
    <col min="13074" max="13074" width="19.5703125" style="35" customWidth="1"/>
    <col min="13075" max="13075" width="23.5703125" style="35" customWidth="1"/>
    <col min="13076" max="13076" width="24.7109375" style="35" customWidth="1"/>
    <col min="13077" max="13312" width="9.140625" style="35"/>
    <col min="13313" max="13313" width="20.140625" style="35" customWidth="1"/>
    <col min="13314" max="13314" width="7.7109375" style="35" customWidth="1"/>
    <col min="13315" max="13315" width="19.85546875" style="35" customWidth="1"/>
    <col min="13316" max="13316" width="27.5703125" style="35" customWidth="1"/>
    <col min="13317" max="13317" width="19.140625" style="35" customWidth="1"/>
    <col min="13318" max="13318" width="20.5703125" style="35" customWidth="1"/>
    <col min="13319" max="13319" width="24.28515625" style="35" bestFit="1" customWidth="1"/>
    <col min="13320" max="13320" width="17.140625" style="35" customWidth="1"/>
    <col min="13321" max="13321" width="18.42578125" style="35" customWidth="1"/>
    <col min="13322" max="13322" width="18.7109375" style="35" customWidth="1"/>
    <col min="13323" max="13323" width="20.85546875" style="35" customWidth="1"/>
    <col min="13324" max="13324" width="21.85546875" style="35" customWidth="1"/>
    <col min="13325" max="13325" width="21.140625" style="35" customWidth="1"/>
    <col min="13326" max="13326" width="19.7109375" style="35" customWidth="1"/>
    <col min="13327" max="13327" width="20.42578125" style="35" customWidth="1"/>
    <col min="13328" max="13328" width="19.28515625" style="35" customWidth="1"/>
    <col min="13329" max="13329" width="19" style="35" customWidth="1"/>
    <col min="13330" max="13330" width="19.5703125" style="35" customWidth="1"/>
    <col min="13331" max="13331" width="23.5703125" style="35" customWidth="1"/>
    <col min="13332" max="13332" width="24.7109375" style="35" customWidth="1"/>
    <col min="13333" max="13568" width="9.140625" style="35"/>
    <col min="13569" max="13569" width="20.140625" style="35" customWidth="1"/>
    <col min="13570" max="13570" width="7.7109375" style="35" customWidth="1"/>
    <col min="13571" max="13571" width="19.85546875" style="35" customWidth="1"/>
    <col min="13572" max="13572" width="27.5703125" style="35" customWidth="1"/>
    <col min="13573" max="13573" width="19.140625" style="35" customWidth="1"/>
    <col min="13574" max="13574" width="20.5703125" style="35" customWidth="1"/>
    <col min="13575" max="13575" width="24.28515625" style="35" bestFit="1" customWidth="1"/>
    <col min="13576" max="13576" width="17.140625" style="35" customWidth="1"/>
    <col min="13577" max="13577" width="18.42578125" style="35" customWidth="1"/>
    <col min="13578" max="13578" width="18.7109375" style="35" customWidth="1"/>
    <col min="13579" max="13579" width="20.85546875" style="35" customWidth="1"/>
    <col min="13580" max="13580" width="21.85546875" style="35" customWidth="1"/>
    <col min="13581" max="13581" width="21.140625" style="35" customWidth="1"/>
    <col min="13582" max="13582" width="19.7109375" style="35" customWidth="1"/>
    <col min="13583" max="13583" width="20.42578125" style="35" customWidth="1"/>
    <col min="13584" max="13584" width="19.28515625" style="35" customWidth="1"/>
    <col min="13585" max="13585" width="19" style="35" customWidth="1"/>
    <col min="13586" max="13586" width="19.5703125" style="35" customWidth="1"/>
    <col min="13587" max="13587" width="23.5703125" style="35" customWidth="1"/>
    <col min="13588" max="13588" width="24.7109375" style="35" customWidth="1"/>
    <col min="13589" max="13824" width="9.140625" style="35"/>
    <col min="13825" max="13825" width="20.140625" style="35" customWidth="1"/>
    <col min="13826" max="13826" width="7.7109375" style="35" customWidth="1"/>
    <col min="13827" max="13827" width="19.85546875" style="35" customWidth="1"/>
    <col min="13828" max="13828" width="27.5703125" style="35" customWidth="1"/>
    <col min="13829" max="13829" width="19.140625" style="35" customWidth="1"/>
    <col min="13830" max="13830" width="20.5703125" style="35" customWidth="1"/>
    <col min="13831" max="13831" width="24.28515625" style="35" bestFit="1" customWidth="1"/>
    <col min="13832" max="13832" width="17.140625" style="35" customWidth="1"/>
    <col min="13833" max="13833" width="18.42578125" style="35" customWidth="1"/>
    <col min="13834" max="13834" width="18.7109375" style="35" customWidth="1"/>
    <col min="13835" max="13835" width="20.85546875" style="35" customWidth="1"/>
    <col min="13836" max="13836" width="21.85546875" style="35" customWidth="1"/>
    <col min="13837" max="13837" width="21.140625" style="35" customWidth="1"/>
    <col min="13838" max="13838" width="19.7109375" style="35" customWidth="1"/>
    <col min="13839" max="13839" width="20.42578125" style="35" customWidth="1"/>
    <col min="13840" max="13840" width="19.28515625" style="35" customWidth="1"/>
    <col min="13841" max="13841" width="19" style="35" customWidth="1"/>
    <col min="13842" max="13842" width="19.5703125" style="35" customWidth="1"/>
    <col min="13843" max="13843" width="23.5703125" style="35" customWidth="1"/>
    <col min="13844" max="13844" width="24.7109375" style="35" customWidth="1"/>
    <col min="13845" max="14080" width="9.140625" style="35"/>
    <col min="14081" max="14081" width="20.140625" style="35" customWidth="1"/>
    <col min="14082" max="14082" width="7.7109375" style="35" customWidth="1"/>
    <col min="14083" max="14083" width="19.85546875" style="35" customWidth="1"/>
    <col min="14084" max="14084" width="27.5703125" style="35" customWidth="1"/>
    <col min="14085" max="14085" width="19.140625" style="35" customWidth="1"/>
    <col min="14086" max="14086" width="20.5703125" style="35" customWidth="1"/>
    <col min="14087" max="14087" width="24.28515625" style="35" bestFit="1" customWidth="1"/>
    <col min="14088" max="14088" width="17.140625" style="35" customWidth="1"/>
    <col min="14089" max="14089" width="18.42578125" style="35" customWidth="1"/>
    <col min="14090" max="14090" width="18.7109375" style="35" customWidth="1"/>
    <col min="14091" max="14091" width="20.85546875" style="35" customWidth="1"/>
    <col min="14092" max="14092" width="21.85546875" style="35" customWidth="1"/>
    <col min="14093" max="14093" width="21.140625" style="35" customWidth="1"/>
    <col min="14094" max="14094" width="19.7109375" style="35" customWidth="1"/>
    <col min="14095" max="14095" width="20.42578125" style="35" customWidth="1"/>
    <col min="14096" max="14096" width="19.28515625" style="35" customWidth="1"/>
    <col min="14097" max="14097" width="19" style="35" customWidth="1"/>
    <col min="14098" max="14098" width="19.5703125" style="35" customWidth="1"/>
    <col min="14099" max="14099" width="23.5703125" style="35" customWidth="1"/>
    <col min="14100" max="14100" width="24.7109375" style="35" customWidth="1"/>
    <col min="14101" max="14336" width="9.140625" style="35"/>
    <col min="14337" max="14337" width="20.140625" style="35" customWidth="1"/>
    <col min="14338" max="14338" width="7.7109375" style="35" customWidth="1"/>
    <col min="14339" max="14339" width="19.85546875" style="35" customWidth="1"/>
    <col min="14340" max="14340" width="27.5703125" style="35" customWidth="1"/>
    <col min="14341" max="14341" width="19.140625" style="35" customWidth="1"/>
    <col min="14342" max="14342" width="20.5703125" style="35" customWidth="1"/>
    <col min="14343" max="14343" width="24.28515625" style="35" bestFit="1" customWidth="1"/>
    <col min="14344" max="14344" width="17.140625" style="35" customWidth="1"/>
    <col min="14345" max="14345" width="18.42578125" style="35" customWidth="1"/>
    <col min="14346" max="14346" width="18.7109375" style="35" customWidth="1"/>
    <col min="14347" max="14347" width="20.85546875" style="35" customWidth="1"/>
    <col min="14348" max="14348" width="21.85546875" style="35" customWidth="1"/>
    <col min="14349" max="14349" width="21.140625" style="35" customWidth="1"/>
    <col min="14350" max="14350" width="19.7109375" style="35" customWidth="1"/>
    <col min="14351" max="14351" width="20.42578125" style="35" customWidth="1"/>
    <col min="14352" max="14352" width="19.28515625" style="35" customWidth="1"/>
    <col min="14353" max="14353" width="19" style="35" customWidth="1"/>
    <col min="14354" max="14354" width="19.5703125" style="35" customWidth="1"/>
    <col min="14355" max="14355" width="23.5703125" style="35" customWidth="1"/>
    <col min="14356" max="14356" width="24.7109375" style="35" customWidth="1"/>
    <col min="14357" max="14592" width="9.140625" style="35"/>
    <col min="14593" max="14593" width="20.140625" style="35" customWidth="1"/>
    <col min="14594" max="14594" width="7.7109375" style="35" customWidth="1"/>
    <col min="14595" max="14595" width="19.85546875" style="35" customWidth="1"/>
    <col min="14596" max="14596" width="27.5703125" style="35" customWidth="1"/>
    <col min="14597" max="14597" width="19.140625" style="35" customWidth="1"/>
    <col min="14598" max="14598" width="20.5703125" style="35" customWidth="1"/>
    <col min="14599" max="14599" width="24.28515625" style="35" bestFit="1" customWidth="1"/>
    <col min="14600" max="14600" width="17.140625" style="35" customWidth="1"/>
    <col min="14601" max="14601" width="18.42578125" style="35" customWidth="1"/>
    <col min="14602" max="14602" width="18.7109375" style="35" customWidth="1"/>
    <col min="14603" max="14603" width="20.85546875" style="35" customWidth="1"/>
    <col min="14604" max="14604" width="21.85546875" style="35" customWidth="1"/>
    <col min="14605" max="14605" width="21.140625" style="35" customWidth="1"/>
    <col min="14606" max="14606" width="19.7109375" style="35" customWidth="1"/>
    <col min="14607" max="14607" width="20.42578125" style="35" customWidth="1"/>
    <col min="14608" max="14608" width="19.28515625" style="35" customWidth="1"/>
    <col min="14609" max="14609" width="19" style="35" customWidth="1"/>
    <col min="14610" max="14610" width="19.5703125" style="35" customWidth="1"/>
    <col min="14611" max="14611" width="23.5703125" style="35" customWidth="1"/>
    <col min="14612" max="14612" width="24.7109375" style="35" customWidth="1"/>
    <col min="14613" max="14848" width="9.140625" style="35"/>
    <col min="14849" max="14849" width="20.140625" style="35" customWidth="1"/>
    <col min="14850" max="14850" width="7.7109375" style="35" customWidth="1"/>
    <col min="14851" max="14851" width="19.85546875" style="35" customWidth="1"/>
    <col min="14852" max="14852" width="27.5703125" style="35" customWidth="1"/>
    <col min="14853" max="14853" width="19.140625" style="35" customWidth="1"/>
    <col min="14854" max="14854" width="20.5703125" style="35" customWidth="1"/>
    <col min="14855" max="14855" width="24.28515625" style="35" bestFit="1" customWidth="1"/>
    <col min="14856" max="14856" width="17.140625" style="35" customWidth="1"/>
    <col min="14857" max="14857" width="18.42578125" style="35" customWidth="1"/>
    <col min="14858" max="14858" width="18.7109375" style="35" customWidth="1"/>
    <col min="14859" max="14859" width="20.85546875" style="35" customWidth="1"/>
    <col min="14860" max="14860" width="21.85546875" style="35" customWidth="1"/>
    <col min="14861" max="14861" width="21.140625" style="35" customWidth="1"/>
    <col min="14862" max="14862" width="19.7109375" style="35" customWidth="1"/>
    <col min="14863" max="14863" width="20.42578125" style="35" customWidth="1"/>
    <col min="14864" max="14864" width="19.28515625" style="35" customWidth="1"/>
    <col min="14865" max="14865" width="19" style="35" customWidth="1"/>
    <col min="14866" max="14866" width="19.5703125" style="35" customWidth="1"/>
    <col min="14867" max="14867" width="23.5703125" style="35" customWidth="1"/>
    <col min="14868" max="14868" width="24.7109375" style="35" customWidth="1"/>
    <col min="14869" max="15104" width="9.140625" style="35"/>
    <col min="15105" max="15105" width="20.140625" style="35" customWidth="1"/>
    <col min="15106" max="15106" width="7.7109375" style="35" customWidth="1"/>
    <col min="15107" max="15107" width="19.85546875" style="35" customWidth="1"/>
    <col min="15108" max="15108" width="27.5703125" style="35" customWidth="1"/>
    <col min="15109" max="15109" width="19.140625" style="35" customWidth="1"/>
    <col min="15110" max="15110" width="20.5703125" style="35" customWidth="1"/>
    <col min="15111" max="15111" width="24.28515625" style="35" bestFit="1" customWidth="1"/>
    <col min="15112" max="15112" width="17.140625" style="35" customWidth="1"/>
    <col min="15113" max="15113" width="18.42578125" style="35" customWidth="1"/>
    <col min="15114" max="15114" width="18.7109375" style="35" customWidth="1"/>
    <col min="15115" max="15115" width="20.85546875" style="35" customWidth="1"/>
    <col min="15116" max="15116" width="21.85546875" style="35" customWidth="1"/>
    <col min="15117" max="15117" width="21.140625" style="35" customWidth="1"/>
    <col min="15118" max="15118" width="19.7109375" style="35" customWidth="1"/>
    <col min="15119" max="15119" width="20.42578125" style="35" customWidth="1"/>
    <col min="15120" max="15120" width="19.28515625" style="35" customWidth="1"/>
    <col min="15121" max="15121" width="19" style="35" customWidth="1"/>
    <col min="15122" max="15122" width="19.5703125" style="35" customWidth="1"/>
    <col min="15123" max="15123" width="23.5703125" style="35" customWidth="1"/>
    <col min="15124" max="15124" width="24.7109375" style="35" customWidth="1"/>
    <col min="15125" max="15360" width="9.140625" style="35"/>
    <col min="15361" max="15361" width="20.140625" style="35" customWidth="1"/>
    <col min="15362" max="15362" width="7.7109375" style="35" customWidth="1"/>
    <col min="15363" max="15363" width="19.85546875" style="35" customWidth="1"/>
    <col min="15364" max="15364" width="27.5703125" style="35" customWidth="1"/>
    <col min="15365" max="15365" width="19.140625" style="35" customWidth="1"/>
    <col min="15366" max="15366" width="20.5703125" style="35" customWidth="1"/>
    <col min="15367" max="15367" width="24.28515625" style="35" bestFit="1" customWidth="1"/>
    <col min="15368" max="15368" width="17.140625" style="35" customWidth="1"/>
    <col min="15369" max="15369" width="18.42578125" style="35" customWidth="1"/>
    <col min="15370" max="15370" width="18.7109375" style="35" customWidth="1"/>
    <col min="15371" max="15371" width="20.85546875" style="35" customWidth="1"/>
    <col min="15372" max="15372" width="21.85546875" style="35" customWidth="1"/>
    <col min="15373" max="15373" width="21.140625" style="35" customWidth="1"/>
    <col min="15374" max="15374" width="19.7109375" style="35" customWidth="1"/>
    <col min="15375" max="15375" width="20.42578125" style="35" customWidth="1"/>
    <col min="15376" max="15376" width="19.28515625" style="35" customWidth="1"/>
    <col min="15377" max="15377" width="19" style="35" customWidth="1"/>
    <col min="15378" max="15378" width="19.5703125" style="35" customWidth="1"/>
    <col min="15379" max="15379" width="23.5703125" style="35" customWidth="1"/>
    <col min="15380" max="15380" width="24.7109375" style="35" customWidth="1"/>
    <col min="15381" max="15616" width="9.140625" style="35"/>
    <col min="15617" max="15617" width="20.140625" style="35" customWidth="1"/>
    <col min="15618" max="15618" width="7.7109375" style="35" customWidth="1"/>
    <col min="15619" max="15619" width="19.85546875" style="35" customWidth="1"/>
    <col min="15620" max="15620" width="27.5703125" style="35" customWidth="1"/>
    <col min="15621" max="15621" width="19.140625" style="35" customWidth="1"/>
    <col min="15622" max="15622" width="20.5703125" style="35" customWidth="1"/>
    <col min="15623" max="15623" width="24.28515625" style="35" bestFit="1" customWidth="1"/>
    <col min="15624" max="15624" width="17.140625" style="35" customWidth="1"/>
    <col min="15625" max="15625" width="18.42578125" style="35" customWidth="1"/>
    <col min="15626" max="15626" width="18.7109375" style="35" customWidth="1"/>
    <col min="15627" max="15627" width="20.85546875" style="35" customWidth="1"/>
    <col min="15628" max="15628" width="21.85546875" style="35" customWidth="1"/>
    <col min="15629" max="15629" width="21.140625" style="35" customWidth="1"/>
    <col min="15630" max="15630" width="19.7109375" style="35" customWidth="1"/>
    <col min="15631" max="15631" width="20.42578125" style="35" customWidth="1"/>
    <col min="15632" max="15632" width="19.28515625" style="35" customWidth="1"/>
    <col min="15633" max="15633" width="19" style="35" customWidth="1"/>
    <col min="15634" max="15634" width="19.5703125" style="35" customWidth="1"/>
    <col min="15635" max="15635" width="23.5703125" style="35" customWidth="1"/>
    <col min="15636" max="15636" width="24.7109375" style="35" customWidth="1"/>
    <col min="15637" max="15872" width="9.140625" style="35"/>
    <col min="15873" max="15873" width="20.140625" style="35" customWidth="1"/>
    <col min="15874" max="15874" width="7.7109375" style="35" customWidth="1"/>
    <col min="15875" max="15875" width="19.85546875" style="35" customWidth="1"/>
    <col min="15876" max="15876" width="27.5703125" style="35" customWidth="1"/>
    <col min="15877" max="15877" width="19.140625" style="35" customWidth="1"/>
    <col min="15878" max="15878" width="20.5703125" style="35" customWidth="1"/>
    <col min="15879" max="15879" width="24.28515625" style="35" bestFit="1" customWidth="1"/>
    <col min="15880" max="15880" width="17.140625" style="35" customWidth="1"/>
    <col min="15881" max="15881" width="18.42578125" style="35" customWidth="1"/>
    <col min="15882" max="15882" width="18.7109375" style="35" customWidth="1"/>
    <col min="15883" max="15883" width="20.85546875" style="35" customWidth="1"/>
    <col min="15884" max="15884" width="21.85546875" style="35" customWidth="1"/>
    <col min="15885" max="15885" width="21.140625" style="35" customWidth="1"/>
    <col min="15886" max="15886" width="19.7109375" style="35" customWidth="1"/>
    <col min="15887" max="15887" width="20.42578125" style="35" customWidth="1"/>
    <col min="15888" max="15888" width="19.28515625" style="35" customWidth="1"/>
    <col min="15889" max="15889" width="19" style="35" customWidth="1"/>
    <col min="15890" max="15890" width="19.5703125" style="35" customWidth="1"/>
    <col min="15891" max="15891" width="23.5703125" style="35" customWidth="1"/>
    <col min="15892" max="15892" width="24.7109375" style="35" customWidth="1"/>
    <col min="15893" max="16128" width="9.140625" style="35"/>
    <col min="16129" max="16129" width="20.140625" style="35" customWidth="1"/>
    <col min="16130" max="16130" width="7.7109375" style="35" customWidth="1"/>
    <col min="16131" max="16131" width="19.85546875" style="35" customWidth="1"/>
    <col min="16132" max="16132" width="27.5703125" style="35" customWidth="1"/>
    <col min="16133" max="16133" width="19.140625" style="35" customWidth="1"/>
    <col min="16134" max="16134" width="20.5703125" style="35" customWidth="1"/>
    <col min="16135" max="16135" width="24.28515625" style="35" bestFit="1" customWidth="1"/>
    <col min="16136" max="16136" width="17.140625" style="35" customWidth="1"/>
    <col min="16137" max="16137" width="18.42578125" style="35" customWidth="1"/>
    <col min="16138" max="16138" width="18.7109375" style="35" customWidth="1"/>
    <col min="16139" max="16139" width="20.85546875" style="35" customWidth="1"/>
    <col min="16140" max="16140" width="21.85546875" style="35" customWidth="1"/>
    <col min="16141" max="16141" width="21.140625" style="35" customWidth="1"/>
    <col min="16142" max="16142" width="19.7109375" style="35" customWidth="1"/>
    <col min="16143" max="16143" width="20.42578125" style="35" customWidth="1"/>
    <col min="16144" max="16144" width="19.28515625" style="35" customWidth="1"/>
    <col min="16145" max="16145" width="19" style="35" customWidth="1"/>
    <col min="16146" max="16146" width="19.5703125" style="35" customWidth="1"/>
    <col min="16147" max="16147" width="23.5703125" style="35" customWidth="1"/>
    <col min="16148" max="16148" width="24.7109375" style="35" customWidth="1"/>
    <col min="16149" max="16384" width="9.140625" style="35"/>
  </cols>
  <sheetData>
    <row r="1" spans="1:21" s="51" customFormat="1" ht="21" x14ac:dyDescent="0.25">
      <c r="A1" s="62" t="s">
        <v>428</v>
      </c>
      <c r="B1" s="63"/>
      <c r="C1" s="63"/>
      <c r="D1" s="63"/>
      <c r="E1" s="63"/>
      <c r="F1" s="63"/>
      <c r="G1" s="63"/>
      <c r="H1" s="63"/>
      <c r="I1" s="63"/>
      <c r="J1" s="63"/>
      <c r="K1" s="63"/>
      <c r="L1" s="63"/>
      <c r="M1" s="63"/>
      <c r="N1" s="63"/>
      <c r="O1" s="63"/>
      <c r="P1" s="63"/>
      <c r="Q1" s="63"/>
      <c r="R1" s="63"/>
      <c r="S1" s="63"/>
      <c r="T1" s="63"/>
    </row>
    <row r="2" spans="1:21" ht="15" x14ac:dyDescent="0.25">
      <c r="A2" s="63"/>
      <c r="B2" s="63"/>
      <c r="C2" s="63"/>
      <c r="D2" s="63"/>
      <c r="E2" s="63"/>
      <c r="F2" s="63"/>
      <c r="G2" s="63"/>
      <c r="H2" s="63"/>
      <c r="I2" s="63"/>
      <c r="J2" s="63"/>
      <c r="K2" s="63"/>
      <c r="L2" s="63"/>
      <c r="M2" s="63"/>
      <c r="N2" s="63"/>
      <c r="O2" s="63"/>
      <c r="P2" s="63"/>
      <c r="Q2" s="63"/>
      <c r="R2" s="63"/>
      <c r="S2" s="63"/>
      <c r="T2" s="63"/>
    </row>
    <row r="3" spans="1:21" ht="19.5" thickBot="1" x14ac:dyDescent="0.35">
      <c r="A3" s="64" t="s">
        <v>429</v>
      </c>
      <c r="B3" s="63"/>
      <c r="C3" s="63"/>
      <c r="D3" s="63"/>
      <c r="E3" s="63"/>
      <c r="F3" s="63"/>
      <c r="G3" s="63"/>
      <c r="H3" s="63"/>
      <c r="I3" s="63"/>
      <c r="J3" s="63"/>
      <c r="K3" s="63"/>
      <c r="L3" s="63"/>
      <c r="M3" s="63"/>
      <c r="N3" s="63"/>
      <c r="O3" s="63"/>
      <c r="P3" s="63"/>
      <c r="Q3" s="63"/>
      <c r="R3" s="63"/>
      <c r="S3" s="63"/>
      <c r="T3" s="63"/>
    </row>
    <row r="4" spans="1:21" s="40" customFormat="1" ht="13.5" thickBot="1" x14ac:dyDescent="0.25">
      <c r="A4" s="119" t="s">
        <v>395</v>
      </c>
      <c r="B4" s="120"/>
      <c r="C4" s="120"/>
      <c r="D4" s="120"/>
      <c r="E4" s="120"/>
      <c r="F4" s="120"/>
      <c r="G4" s="120"/>
      <c r="H4" s="120"/>
      <c r="I4" s="120"/>
      <c r="J4" s="120"/>
      <c r="K4" s="120"/>
      <c r="L4" s="120"/>
      <c r="M4" s="120"/>
      <c r="N4" s="120"/>
      <c r="O4" s="120"/>
      <c r="P4" s="120"/>
      <c r="Q4" s="120"/>
      <c r="R4" s="120"/>
      <c r="S4" s="120"/>
      <c r="T4" s="121"/>
    </row>
    <row r="5" spans="1:21" s="40" customFormat="1" ht="12.75" x14ac:dyDescent="0.2">
      <c r="A5" s="65" t="s">
        <v>32</v>
      </c>
      <c r="B5" s="66" t="s">
        <v>33</v>
      </c>
      <c r="C5" s="66" t="s">
        <v>443</v>
      </c>
      <c r="D5" s="66" t="s">
        <v>430</v>
      </c>
      <c r="E5" s="122" t="s">
        <v>431</v>
      </c>
      <c r="F5" s="122"/>
      <c r="G5" s="122"/>
      <c r="H5" s="122"/>
      <c r="I5" s="122" t="s">
        <v>34</v>
      </c>
      <c r="J5" s="122"/>
      <c r="K5" s="122"/>
      <c r="L5" s="122"/>
      <c r="M5" s="122" t="s">
        <v>204</v>
      </c>
      <c r="N5" s="122"/>
      <c r="O5" s="122"/>
      <c r="P5" s="123"/>
      <c r="Q5" s="124" t="s">
        <v>432</v>
      </c>
      <c r="R5" s="124"/>
      <c r="S5" s="124"/>
      <c r="T5" s="125"/>
    </row>
    <row r="6" spans="1:21" s="40" customFormat="1" ht="12" customHeight="1" x14ac:dyDescent="0.2">
      <c r="A6" s="67"/>
      <c r="B6" s="107" t="s">
        <v>35</v>
      </c>
      <c r="C6" s="68"/>
      <c r="D6" s="69" t="s">
        <v>433</v>
      </c>
      <c r="E6" s="69" t="s">
        <v>36</v>
      </c>
      <c r="F6" s="69" t="s">
        <v>37</v>
      </c>
      <c r="G6" s="69" t="s">
        <v>38</v>
      </c>
      <c r="H6" s="69" t="s">
        <v>39</v>
      </c>
      <c r="I6" s="69" t="s">
        <v>36</v>
      </c>
      <c r="J6" s="69" t="s">
        <v>37</v>
      </c>
      <c r="K6" s="69" t="s">
        <v>38</v>
      </c>
      <c r="L6" s="69" t="s">
        <v>39</v>
      </c>
      <c r="M6" s="69" t="s">
        <v>36</v>
      </c>
      <c r="N6" s="69" t="s">
        <v>37</v>
      </c>
      <c r="O6" s="69" t="s">
        <v>38</v>
      </c>
      <c r="P6" s="70" t="s">
        <v>39</v>
      </c>
      <c r="Q6" s="69" t="s">
        <v>36</v>
      </c>
      <c r="R6" s="69" t="s">
        <v>37</v>
      </c>
      <c r="S6" s="69" t="s">
        <v>38</v>
      </c>
      <c r="T6" s="71" t="s">
        <v>39</v>
      </c>
    </row>
    <row r="7" spans="1:21" s="56" customFormat="1" ht="11.25" customHeight="1" x14ac:dyDescent="0.2">
      <c r="A7" s="72" t="s">
        <v>104</v>
      </c>
      <c r="B7" s="108"/>
      <c r="C7" s="73" t="s">
        <v>205</v>
      </c>
      <c r="D7" s="74">
        <v>0</v>
      </c>
      <c r="E7" s="75">
        <v>0</v>
      </c>
      <c r="F7" s="75">
        <v>0</v>
      </c>
      <c r="G7" s="75">
        <v>0</v>
      </c>
      <c r="H7" s="75">
        <v>0</v>
      </c>
      <c r="I7" s="75">
        <v>0</v>
      </c>
      <c r="J7" s="75">
        <v>0</v>
      </c>
      <c r="K7" s="75">
        <v>0</v>
      </c>
      <c r="L7" s="75">
        <v>0</v>
      </c>
      <c r="M7" s="75">
        <v>0</v>
      </c>
      <c r="N7" s="75">
        <v>0</v>
      </c>
      <c r="O7" s="75">
        <v>0</v>
      </c>
      <c r="P7" s="76">
        <v>0</v>
      </c>
      <c r="Q7" s="75">
        <v>0</v>
      </c>
      <c r="R7" s="75">
        <v>0</v>
      </c>
      <c r="S7" s="75">
        <v>0</v>
      </c>
      <c r="T7" s="77">
        <v>0</v>
      </c>
    </row>
    <row r="8" spans="1:21" s="56" customFormat="1" ht="11.25" customHeight="1" x14ac:dyDescent="0.2">
      <c r="A8" s="78" t="s">
        <v>92</v>
      </c>
      <c r="B8" s="108"/>
      <c r="C8" s="79" t="s">
        <v>206</v>
      </c>
      <c r="D8" s="80">
        <v>150798372</v>
      </c>
      <c r="E8" s="93">
        <v>195100000</v>
      </c>
      <c r="F8" s="93">
        <v>213400000</v>
      </c>
      <c r="G8" s="93">
        <v>230800000</v>
      </c>
      <c r="H8" s="93">
        <v>241400000</v>
      </c>
      <c r="I8" s="93">
        <v>248400000</v>
      </c>
      <c r="J8" s="93">
        <v>259000000</v>
      </c>
      <c r="K8" s="93">
        <v>267300000</v>
      </c>
      <c r="L8" s="93">
        <v>272300000</v>
      </c>
      <c r="M8" s="93">
        <v>277300000</v>
      </c>
      <c r="N8" s="93">
        <v>282300000</v>
      </c>
      <c r="O8" s="93">
        <v>287300000</v>
      </c>
      <c r="P8" s="93">
        <v>292300000</v>
      </c>
      <c r="Q8" s="93">
        <v>297300000</v>
      </c>
      <c r="R8" s="93">
        <v>302300000</v>
      </c>
      <c r="S8" s="93">
        <v>308000000</v>
      </c>
      <c r="T8" s="95">
        <v>312000000</v>
      </c>
    </row>
    <row r="9" spans="1:21" s="57" customFormat="1" ht="11.25" customHeight="1" x14ac:dyDescent="0.2">
      <c r="A9" s="81" t="s">
        <v>78</v>
      </c>
      <c r="B9" s="108"/>
      <c r="C9" s="82" t="s">
        <v>207</v>
      </c>
      <c r="D9" s="74">
        <v>76499101</v>
      </c>
      <c r="E9" s="96">
        <v>91804000.036296293</v>
      </c>
      <c r="F9" s="96">
        <v>104334000.03629629</v>
      </c>
      <c r="G9" s="96">
        <v>112904000.03629629</v>
      </c>
      <c r="H9" s="96">
        <v>114504000.03629629</v>
      </c>
      <c r="I9" s="96">
        <v>116004000.03629629</v>
      </c>
      <c r="J9" s="96">
        <v>117504000.03629629</v>
      </c>
      <c r="K9" s="96">
        <v>119004000.03629629</v>
      </c>
      <c r="L9" s="96">
        <v>120504000.03629629</v>
      </c>
      <c r="M9" s="96">
        <v>122004000.03629629</v>
      </c>
      <c r="N9" s="96">
        <v>123504000.03629629</v>
      </c>
      <c r="O9" s="96">
        <v>125504000.03629629</v>
      </c>
      <c r="P9" s="96">
        <v>127000000</v>
      </c>
      <c r="Q9" s="96">
        <v>129000000</v>
      </c>
      <c r="R9" s="96">
        <v>130000000</v>
      </c>
      <c r="S9" s="96">
        <v>130000000</v>
      </c>
      <c r="T9" s="97">
        <v>130000000</v>
      </c>
      <c r="U9" s="56"/>
    </row>
    <row r="10" spans="1:21" s="57" customFormat="1" ht="11.25" customHeight="1" x14ac:dyDescent="0.2">
      <c r="A10" s="78" t="s">
        <v>65</v>
      </c>
      <c r="B10" s="108"/>
      <c r="C10" s="79" t="s">
        <v>208</v>
      </c>
      <c r="D10" s="80">
        <v>550171460</v>
      </c>
      <c r="E10" s="93">
        <v>692750166.95240736</v>
      </c>
      <c r="F10" s="93">
        <v>739416833.61907399</v>
      </c>
      <c r="G10" s="93">
        <v>756824241.02648139</v>
      </c>
      <c r="H10" s="93">
        <v>792009426.21166658</v>
      </c>
      <c r="I10" s="93">
        <v>926083500.28574061</v>
      </c>
      <c r="J10" s="93">
        <v>972750166.952407</v>
      </c>
      <c r="K10" s="93">
        <v>990157574.35981464</v>
      </c>
      <c r="L10" s="93">
        <v>1025342759.5449998</v>
      </c>
      <c r="M10" s="93">
        <v>1025342759.5449998</v>
      </c>
      <c r="N10" s="93">
        <v>1025342759.5449998</v>
      </c>
      <c r="O10" s="93">
        <v>1025342759.5449998</v>
      </c>
      <c r="P10" s="93">
        <v>1025342759.5449998</v>
      </c>
      <c r="Q10" s="93">
        <v>1025342759.5449998</v>
      </c>
      <c r="R10" s="93">
        <v>1025342759.5449998</v>
      </c>
      <c r="S10" s="93">
        <v>1025342759.5449998</v>
      </c>
      <c r="T10" s="94">
        <v>1025342759.5449998</v>
      </c>
      <c r="U10" s="56"/>
    </row>
    <row r="11" spans="1:21" s="57" customFormat="1" ht="11.25" customHeight="1" x14ac:dyDescent="0.2">
      <c r="A11" s="81" t="s">
        <v>99</v>
      </c>
      <c r="B11" s="108"/>
      <c r="C11" s="82" t="s">
        <v>209</v>
      </c>
      <c r="D11" s="74">
        <v>2424278</v>
      </c>
      <c r="E11" s="96">
        <v>2849999.6488888892</v>
      </c>
      <c r="F11" s="96">
        <v>3328999.6488888892</v>
      </c>
      <c r="G11" s="96">
        <v>3708999.6488888892</v>
      </c>
      <c r="H11" s="96">
        <v>4088999.6488888892</v>
      </c>
      <c r="I11" s="96">
        <v>4458999.6488888897</v>
      </c>
      <c r="J11" s="96">
        <v>4838999.6488888897</v>
      </c>
      <c r="K11" s="96">
        <v>5078999.6488888897</v>
      </c>
      <c r="L11" s="96">
        <v>5318999.6488888897</v>
      </c>
      <c r="M11" s="96">
        <v>5558999.6488888897</v>
      </c>
      <c r="N11" s="96">
        <v>5808999.6488888897</v>
      </c>
      <c r="O11" s="96">
        <v>6058999.6488888897</v>
      </c>
      <c r="P11" s="96">
        <v>6358999.6488888897</v>
      </c>
      <c r="Q11" s="96">
        <v>6600000</v>
      </c>
      <c r="R11" s="96">
        <v>6600000</v>
      </c>
      <c r="S11" s="96">
        <v>6600000</v>
      </c>
      <c r="T11" s="97">
        <v>6600000</v>
      </c>
      <c r="U11" s="56"/>
    </row>
    <row r="12" spans="1:21" s="56" customFormat="1" ht="11.25" customHeight="1" x14ac:dyDescent="0.2">
      <c r="A12" s="83" t="s">
        <v>136</v>
      </c>
      <c r="B12" s="108"/>
      <c r="C12" s="79" t="s">
        <v>210</v>
      </c>
      <c r="D12" s="80">
        <v>9163169</v>
      </c>
      <c r="E12" s="93">
        <v>15962999.925925925</v>
      </c>
      <c r="F12" s="93">
        <v>20762999.925925925</v>
      </c>
      <c r="G12" s="93">
        <v>25562999.925925925</v>
      </c>
      <c r="H12" s="93">
        <v>30362999.925925925</v>
      </c>
      <c r="I12" s="93">
        <v>36362999.925925925</v>
      </c>
      <c r="J12" s="93">
        <v>40362999.925925925</v>
      </c>
      <c r="K12" s="93">
        <v>41562999.925925925</v>
      </c>
      <c r="L12" s="93">
        <v>42762999.925925925</v>
      </c>
      <c r="M12" s="93">
        <v>44562999.925925925</v>
      </c>
      <c r="N12" s="93">
        <v>45762999.925925925</v>
      </c>
      <c r="O12" s="93">
        <v>46962999.925925925</v>
      </c>
      <c r="P12" s="93">
        <v>48262999.925925925</v>
      </c>
      <c r="Q12" s="93">
        <v>50000000</v>
      </c>
      <c r="R12" s="93">
        <v>52000000</v>
      </c>
      <c r="S12" s="93">
        <v>54000000</v>
      </c>
      <c r="T12" s="94">
        <v>56000000</v>
      </c>
    </row>
    <row r="13" spans="1:21" s="56" customFormat="1" ht="11.25" customHeight="1" x14ac:dyDescent="0.2">
      <c r="A13" s="84" t="s">
        <v>268</v>
      </c>
      <c r="B13" s="108"/>
      <c r="C13" s="73" t="s">
        <v>211</v>
      </c>
      <c r="D13" s="74">
        <v>2569644</v>
      </c>
      <c r="E13" s="96">
        <v>3568999.888888889</v>
      </c>
      <c r="F13" s="96">
        <v>4068999.888888889</v>
      </c>
      <c r="G13" s="96">
        <v>4568999.888888889</v>
      </c>
      <c r="H13" s="96">
        <v>5068999.888888889</v>
      </c>
      <c r="I13" s="96">
        <v>5568999.888888889</v>
      </c>
      <c r="J13" s="96">
        <v>6068999.888888889</v>
      </c>
      <c r="K13" s="96">
        <v>6568999.888888889</v>
      </c>
      <c r="L13" s="96">
        <v>7068999.888888889</v>
      </c>
      <c r="M13" s="96">
        <v>7568999.888888889</v>
      </c>
      <c r="N13" s="96">
        <v>8068999.888888889</v>
      </c>
      <c r="O13" s="96">
        <v>8568999.8888888881</v>
      </c>
      <c r="P13" s="96">
        <v>9068999.8888888881</v>
      </c>
      <c r="Q13" s="96">
        <v>9569000</v>
      </c>
      <c r="R13" s="96">
        <v>10069000</v>
      </c>
      <c r="S13" s="96">
        <v>10569000</v>
      </c>
      <c r="T13" s="97">
        <v>11070000</v>
      </c>
    </row>
    <row r="14" spans="1:21" s="56" customFormat="1" ht="11.25" customHeight="1" thickBot="1" x14ac:dyDescent="0.25">
      <c r="A14" s="83" t="s">
        <v>396</v>
      </c>
      <c r="B14" s="108"/>
      <c r="C14" s="140" t="s">
        <v>212</v>
      </c>
      <c r="D14" s="141">
        <v>4260460</v>
      </c>
      <c r="E14" s="98">
        <v>6100000</v>
      </c>
      <c r="F14" s="98">
        <v>7000000</v>
      </c>
      <c r="G14" s="98">
        <v>7900000</v>
      </c>
      <c r="H14" s="98">
        <v>8800000</v>
      </c>
      <c r="I14" s="98">
        <v>9700000</v>
      </c>
      <c r="J14" s="98">
        <v>10600000</v>
      </c>
      <c r="K14" s="98">
        <v>11400000</v>
      </c>
      <c r="L14" s="98">
        <v>12100000</v>
      </c>
      <c r="M14" s="98">
        <v>12700000</v>
      </c>
      <c r="N14" s="98">
        <v>13200000</v>
      </c>
      <c r="O14" s="98">
        <v>13600000</v>
      </c>
      <c r="P14" s="98">
        <v>14000000</v>
      </c>
      <c r="Q14" s="98">
        <v>14400000</v>
      </c>
      <c r="R14" s="98">
        <v>14800000</v>
      </c>
      <c r="S14" s="98">
        <v>15000000</v>
      </c>
      <c r="T14" s="95">
        <v>15000000</v>
      </c>
    </row>
    <row r="15" spans="1:21" s="56" customFormat="1" ht="12" customHeight="1" thickBot="1" x14ac:dyDescent="0.25">
      <c r="A15" s="146" t="s">
        <v>397</v>
      </c>
      <c r="B15" s="145"/>
      <c r="C15" s="142" t="s">
        <v>50</v>
      </c>
      <c r="D15" s="143">
        <f>SUM(D7:D14)</f>
        <v>795886484</v>
      </c>
      <c r="E15" s="143">
        <f>SUM(E7:E14)</f>
        <v>1008136166.4524075</v>
      </c>
      <c r="F15" s="143">
        <f t="shared" ref="F15:T15" si="0">SUM(F7:F14)</f>
        <v>1092311833.1190739</v>
      </c>
      <c r="G15" s="143">
        <f t="shared" si="0"/>
        <v>1142269240.5264814</v>
      </c>
      <c r="H15" s="143">
        <f t="shared" si="0"/>
        <v>1196234425.7116666</v>
      </c>
      <c r="I15" s="143">
        <f t="shared" si="0"/>
        <v>1346578499.7857406</v>
      </c>
      <c r="J15" s="143">
        <f t="shared" si="0"/>
        <v>1411125166.4524069</v>
      </c>
      <c r="K15" s="143">
        <f t="shared" si="0"/>
        <v>1441072573.8598146</v>
      </c>
      <c r="L15" s="143">
        <f t="shared" si="0"/>
        <v>1485397759.0449998</v>
      </c>
      <c r="M15" s="143">
        <f t="shared" si="0"/>
        <v>1495037759.0449998</v>
      </c>
      <c r="N15" s="143">
        <f t="shared" si="0"/>
        <v>1503987759.0449998</v>
      </c>
      <c r="O15" s="143">
        <f t="shared" si="0"/>
        <v>1513337759.0449998</v>
      </c>
      <c r="P15" s="143">
        <f t="shared" si="0"/>
        <v>1522333759.0087035</v>
      </c>
      <c r="Q15" s="143">
        <f t="shared" si="0"/>
        <v>1532211759.5449998</v>
      </c>
      <c r="R15" s="143">
        <f t="shared" si="0"/>
        <v>1541111759.5449998</v>
      </c>
      <c r="S15" s="143">
        <f t="shared" si="0"/>
        <v>1549511759.5449998</v>
      </c>
      <c r="T15" s="144">
        <f t="shared" si="0"/>
        <v>1556012759.5449998</v>
      </c>
    </row>
    <row r="16" spans="1:21" s="40" customFormat="1" ht="12" x14ac:dyDescent="0.2">
      <c r="A16" s="85"/>
      <c r="B16" s="86"/>
      <c r="C16" s="87"/>
      <c r="D16" s="88"/>
      <c r="E16" s="88"/>
      <c r="F16" s="88"/>
      <c r="G16" s="88"/>
      <c r="H16" s="88"/>
      <c r="I16" s="88"/>
      <c r="J16" s="88"/>
      <c r="K16" s="88"/>
      <c r="L16" s="88"/>
      <c r="M16" s="88"/>
      <c r="N16" s="88"/>
      <c r="O16" s="88"/>
      <c r="P16" s="88"/>
      <c r="Q16" s="88"/>
      <c r="R16" s="88"/>
      <c r="S16" s="88"/>
      <c r="T16" s="88"/>
    </row>
    <row r="17" spans="1:21" s="40" customFormat="1" ht="12.75" thickBot="1" x14ac:dyDescent="0.25">
      <c r="A17" s="89"/>
      <c r="B17" s="89"/>
      <c r="C17" s="89"/>
      <c r="D17" s="89"/>
      <c r="E17" s="89"/>
      <c r="F17" s="89"/>
      <c r="G17" s="89"/>
      <c r="H17" s="89"/>
      <c r="I17" s="89"/>
      <c r="J17" s="89"/>
      <c r="K17" s="89"/>
      <c r="L17" s="89"/>
      <c r="M17" s="89"/>
      <c r="N17" s="89"/>
      <c r="O17" s="89"/>
      <c r="P17" s="89"/>
      <c r="Q17" s="90"/>
      <c r="R17" s="90"/>
      <c r="S17" s="90"/>
      <c r="T17" s="90"/>
    </row>
    <row r="18" spans="1:21" s="40" customFormat="1" ht="13.5" thickBot="1" x14ac:dyDescent="0.25">
      <c r="A18" s="119" t="s">
        <v>394</v>
      </c>
      <c r="B18" s="120"/>
      <c r="C18" s="120"/>
      <c r="D18" s="120"/>
      <c r="E18" s="120"/>
      <c r="F18" s="120"/>
      <c r="G18" s="120"/>
      <c r="H18" s="120"/>
      <c r="I18" s="120"/>
      <c r="J18" s="120"/>
      <c r="K18" s="120"/>
      <c r="L18" s="120"/>
      <c r="M18" s="120"/>
      <c r="N18" s="120"/>
      <c r="O18" s="120"/>
      <c r="P18" s="120"/>
      <c r="Q18" s="120"/>
      <c r="R18" s="120"/>
      <c r="S18" s="120"/>
      <c r="T18" s="121"/>
    </row>
    <row r="19" spans="1:21" s="40" customFormat="1" ht="12.75" x14ac:dyDescent="0.2">
      <c r="A19" s="65" t="s">
        <v>32</v>
      </c>
      <c r="B19" s="66" t="s">
        <v>33</v>
      </c>
      <c r="C19" s="66" t="s">
        <v>443</v>
      </c>
      <c r="D19" s="66" t="s">
        <v>430</v>
      </c>
      <c r="E19" s="122" t="s">
        <v>431</v>
      </c>
      <c r="F19" s="122"/>
      <c r="G19" s="122"/>
      <c r="H19" s="122"/>
      <c r="I19" s="122" t="s">
        <v>34</v>
      </c>
      <c r="J19" s="122"/>
      <c r="K19" s="122"/>
      <c r="L19" s="122"/>
      <c r="M19" s="122" t="s">
        <v>204</v>
      </c>
      <c r="N19" s="122"/>
      <c r="O19" s="122"/>
      <c r="P19" s="123"/>
      <c r="Q19" s="124" t="s">
        <v>432</v>
      </c>
      <c r="R19" s="124"/>
      <c r="S19" s="124"/>
      <c r="T19" s="125"/>
    </row>
    <row r="20" spans="1:21" s="40" customFormat="1" ht="12" customHeight="1" x14ac:dyDescent="0.2">
      <c r="A20" s="67"/>
      <c r="B20" s="107" t="s">
        <v>35</v>
      </c>
      <c r="C20" s="68"/>
      <c r="D20" s="69" t="s">
        <v>433</v>
      </c>
      <c r="E20" s="69" t="s">
        <v>36</v>
      </c>
      <c r="F20" s="69" t="s">
        <v>37</v>
      </c>
      <c r="G20" s="69" t="s">
        <v>38</v>
      </c>
      <c r="H20" s="69" t="s">
        <v>39</v>
      </c>
      <c r="I20" s="69" t="s">
        <v>36</v>
      </c>
      <c r="J20" s="69" t="s">
        <v>37</v>
      </c>
      <c r="K20" s="69" t="s">
        <v>38</v>
      </c>
      <c r="L20" s="69" t="s">
        <v>39</v>
      </c>
      <c r="M20" s="69" t="s">
        <v>36</v>
      </c>
      <c r="N20" s="69" t="s">
        <v>37</v>
      </c>
      <c r="O20" s="69" t="s">
        <v>38</v>
      </c>
      <c r="P20" s="70" t="s">
        <v>39</v>
      </c>
      <c r="Q20" s="69" t="s">
        <v>36</v>
      </c>
      <c r="R20" s="69" t="s">
        <v>37</v>
      </c>
      <c r="S20" s="69" t="s">
        <v>38</v>
      </c>
      <c r="T20" s="71" t="s">
        <v>39</v>
      </c>
    </row>
    <row r="21" spans="1:21" s="56" customFormat="1" ht="11.25" customHeight="1" x14ac:dyDescent="0.2">
      <c r="A21" s="72" t="s">
        <v>104</v>
      </c>
      <c r="B21" s="108"/>
      <c r="C21" s="73" t="s">
        <v>205</v>
      </c>
      <c r="D21" s="91">
        <v>0</v>
      </c>
      <c r="E21" s="92">
        <v>0</v>
      </c>
      <c r="F21" s="92">
        <v>0</v>
      </c>
      <c r="G21" s="92">
        <v>0</v>
      </c>
      <c r="H21" s="92">
        <v>0</v>
      </c>
      <c r="I21" s="92">
        <v>0</v>
      </c>
      <c r="J21" s="92">
        <v>0</v>
      </c>
      <c r="K21" s="92">
        <v>0</v>
      </c>
      <c r="L21" s="92">
        <v>0</v>
      </c>
      <c r="M21" s="92">
        <v>0</v>
      </c>
      <c r="N21" s="92">
        <v>0</v>
      </c>
      <c r="O21" s="92">
        <v>0</v>
      </c>
      <c r="P21" s="92">
        <v>0</v>
      </c>
      <c r="Q21" s="75">
        <v>0</v>
      </c>
      <c r="R21" s="75">
        <v>0</v>
      </c>
      <c r="S21" s="75">
        <v>0</v>
      </c>
      <c r="T21" s="77">
        <v>0</v>
      </c>
    </row>
    <row r="22" spans="1:21" s="56" customFormat="1" ht="11.25" customHeight="1" x14ac:dyDescent="0.2">
      <c r="A22" s="78" t="s">
        <v>92</v>
      </c>
      <c r="B22" s="108"/>
      <c r="C22" s="79" t="s">
        <v>206</v>
      </c>
      <c r="D22" s="80">
        <v>34275523.370000005</v>
      </c>
      <c r="E22" s="93">
        <v>38875000.370000005</v>
      </c>
      <c r="F22" s="93">
        <v>42425000.370000005</v>
      </c>
      <c r="G22" s="93">
        <v>50825000</v>
      </c>
      <c r="H22" s="93">
        <v>55175000.370000005</v>
      </c>
      <c r="I22" s="93">
        <v>55825000.370000005</v>
      </c>
      <c r="J22" s="93">
        <v>56575000.370000005</v>
      </c>
      <c r="K22" s="93">
        <v>57325000.370000005</v>
      </c>
      <c r="L22" s="93">
        <v>58325000.370000005</v>
      </c>
      <c r="M22" s="93">
        <v>58825000.370000005</v>
      </c>
      <c r="N22" s="93">
        <v>59325000.370000005</v>
      </c>
      <c r="O22" s="93">
        <v>59845000.370000005</v>
      </c>
      <c r="P22" s="93">
        <v>65000000</v>
      </c>
      <c r="Q22" s="93">
        <v>70000000</v>
      </c>
      <c r="R22" s="93">
        <v>75000000</v>
      </c>
      <c r="S22" s="93">
        <v>80000000</v>
      </c>
      <c r="T22" s="94">
        <v>85000000</v>
      </c>
    </row>
    <row r="23" spans="1:21" s="57" customFormat="1" ht="11.25" customHeight="1" x14ac:dyDescent="0.2">
      <c r="A23" s="81" t="s">
        <v>78</v>
      </c>
      <c r="B23" s="108"/>
      <c r="C23" s="82" t="s">
        <v>207</v>
      </c>
      <c r="D23" s="74">
        <v>15291420.08</v>
      </c>
      <c r="E23" s="99">
        <v>45172999.837140739</v>
      </c>
      <c r="F23" s="99">
        <v>53652999.837140739</v>
      </c>
      <c r="G23" s="99">
        <v>71312999.771140739</v>
      </c>
      <c r="H23" s="99">
        <v>82372999.72714074</v>
      </c>
      <c r="I23" s="99">
        <v>83332999.72714074</v>
      </c>
      <c r="J23" s="99">
        <v>84232999.72714074</v>
      </c>
      <c r="K23" s="99">
        <v>85132999.72714074</v>
      </c>
      <c r="L23" s="99">
        <v>86032999.72714074</v>
      </c>
      <c r="M23" s="99">
        <v>86932999.72714074</v>
      </c>
      <c r="N23" s="99">
        <v>87832999.72714074</v>
      </c>
      <c r="O23" s="99">
        <v>88732999.72714074</v>
      </c>
      <c r="P23" s="99">
        <v>89932999.72714074</v>
      </c>
      <c r="Q23" s="99">
        <v>90000000</v>
      </c>
      <c r="R23" s="99">
        <v>90000000</v>
      </c>
      <c r="S23" s="99">
        <v>90000000</v>
      </c>
      <c r="T23" s="100">
        <v>90000000</v>
      </c>
      <c r="U23" s="56"/>
    </row>
    <row r="24" spans="1:21" s="57" customFormat="1" ht="11.25" customHeight="1" x14ac:dyDescent="0.2">
      <c r="A24" s="78" t="s">
        <v>65</v>
      </c>
      <c r="B24" s="108"/>
      <c r="C24" s="79" t="s">
        <v>208</v>
      </c>
      <c r="D24" s="80">
        <v>537315617.07000005</v>
      </c>
      <c r="E24" s="93">
        <v>692750166.95240736</v>
      </c>
      <c r="F24" s="93">
        <v>739416833.61907399</v>
      </c>
      <c r="G24" s="93">
        <v>756824241.02648139</v>
      </c>
      <c r="H24" s="93">
        <v>792009426.21166658</v>
      </c>
      <c r="I24" s="93">
        <v>926083500.28574061</v>
      </c>
      <c r="J24" s="93">
        <v>972750166.95240724</v>
      </c>
      <c r="K24" s="93">
        <v>990157574.35981464</v>
      </c>
      <c r="L24" s="93">
        <v>1025342759.5449998</v>
      </c>
      <c r="M24" s="93">
        <v>1025342759.5449998</v>
      </c>
      <c r="N24" s="93">
        <v>1025342759.5449998</v>
      </c>
      <c r="O24" s="93">
        <v>1025342759.5449998</v>
      </c>
      <c r="P24" s="93">
        <v>1025342759.5449998</v>
      </c>
      <c r="Q24" s="93">
        <v>1025342759.5449998</v>
      </c>
      <c r="R24" s="93">
        <v>1025342759.5449998</v>
      </c>
      <c r="S24" s="93">
        <v>1025342759.5449998</v>
      </c>
      <c r="T24" s="94">
        <v>1025342759.5449998</v>
      </c>
      <c r="U24" s="56"/>
    </row>
    <row r="25" spans="1:21" s="57" customFormat="1" ht="11.25" customHeight="1" x14ac:dyDescent="0.2">
      <c r="A25" s="81" t="s">
        <v>99</v>
      </c>
      <c r="B25" s="108"/>
      <c r="C25" s="82" t="s">
        <v>209</v>
      </c>
      <c r="D25" s="74">
        <v>1089420.3599999999</v>
      </c>
      <c r="E25" s="99">
        <v>2491999.8556481483</v>
      </c>
      <c r="F25" s="99">
        <v>2491999.8556481483</v>
      </c>
      <c r="G25" s="99">
        <v>2641999.8556481483</v>
      </c>
      <c r="H25" s="99">
        <v>3091999.8556481483</v>
      </c>
      <c r="I25" s="99">
        <v>3241999.8556481502</v>
      </c>
      <c r="J25" s="99">
        <v>3353999.8556481502</v>
      </c>
      <c r="K25" s="99">
        <v>3466999.8556481502</v>
      </c>
      <c r="L25" s="99">
        <v>3589999.8556481502</v>
      </c>
      <c r="M25" s="99">
        <v>3704999.8556481502</v>
      </c>
      <c r="N25" s="99">
        <v>3704999.8556481502</v>
      </c>
      <c r="O25" s="99">
        <v>3704999.8556481502</v>
      </c>
      <c r="P25" s="99">
        <v>3704999.8556481502</v>
      </c>
      <c r="Q25" s="99">
        <v>3704999.8556481502</v>
      </c>
      <c r="R25" s="99">
        <v>3704999.8556481502</v>
      </c>
      <c r="S25" s="99">
        <v>3704999.8556481502</v>
      </c>
      <c r="T25" s="100">
        <v>3704999.8556481502</v>
      </c>
      <c r="U25" s="56"/>
    </row>
    <row r="26" spans="1:21" s="56" customFormat="1" ht="11.25" customHeight="1" x14ac:dyDescent="0.2">
      <c r="A26" s="83" t="s">
        <v>136</v>
      </c>
      <c r="B26" s="108"/>
      <c r="C26" s="79" t="s">
        <v>210</v>
      </c>
      <c r="D26" s="80">
        <v>1618194.45</v>
      </c>
      <c r="E26" s="93">
        <v>3018000.45</v>
      </c>
      <c r="F26" s="93">
        <v>3718000.45</v>
      </c>
      <c r="G26" s="93">
        <v>4718000.45</v>
      </c>
      <c r="H26" s="93">
        <v>5918000.4500000002</v>
      </c>
      <c r="I26" s="93">
        <v>7118000.4500000002</v>
      </c>
      <c r="J26" s="93">
        <v>8318000.4500000002</v>
      </c>
      <c r="K26" s="93">
        <v>9818000.4499999993</v>
      </c>
      <c r="L26" s="93">
        <v>10818000.449999999</v>
      </c>
      <c r="M26" s="93">
        <v>11118000.449999999</v>
      </c>
      <c r="N26" s="93">
        <v>11418000.449999999</v>
      </c>
      <c r="O26" s="93">
        <v>11868000.449999999</v>
      </c>
      <c r="P26" s="93">
        <v>12168000.449999999</v>
      </c>
      <c r="Q26" s="93">
        <v>13000000</v>
      </c>
      <c r="R26" s="93">
        <v>13100000</v>
      </c>
      <c r="S26" s="93">
        <v>13200000</v>
      </c>
      <c r="T26" s="94">
        <v>13300000</v>
      </c>
    </row>
    <row r="27" spans="1:21" s="56" customFormat="1" ht="11.25" customHeight="1" x14ac:dyDescent="0.2">
      <c r="A27" s="84" t="s">
        <v>268</v>
      </c>
      <c r="B27" s="108"/>
      <c r="C27" s="73" t="s">
        <v>211</v>
      </c>
      <c r="D27" s="74">
        <v>0</v>
      </c>
      <c r="E27" s="99">
        <v>680000</v>
      </c>
      <c r="F27" s="99">
        <v>800000</v>
      </c>
      <c r="G27" s="99">
        <v>940000</v>
      </c>
      <c r="H27" s="96">
        <v>1080000</v>
      </c>
      <c r="I27" s="96">
        <v>1580000</v>
      </c>
      <c r="J27" s="96">
        <v>2080000</v>
      </c>
      <c r="K27" s="96">
        <v>2580000</v>
      </c>
      <c r="L27" s="96">
        <v>3080000</v>
      </c>
      <c r="M27" s="96">
        <v>3580000</v>
      </c>
      <c r="N27" s="96">
        <v>4080000</v>
      </c>
      <c r="O27" s="96">
        <v>4580000</v>
      </c>
      <c r="P27" s="96">
        <v>5080000</v>
      </c>
      <c r="Q27" s="96">
        <v>5580000</v>
      </c>
      <c r="R27" s="96">
        <v>6080000</v>
      </c>
      <c r="S27" s="96">
        <v>6580000</v>
      </c>
      <c r="T27" s="100">
        <v>7080000</v>
      </c>
    </row>
    <row r="28" spans="1:21" s="56" customFormat="1" ht="11.25" customHeight="1" thickBot="1" x14ac:dyDescent="0.25">
      <c r="A28" s="83" t="s">
        <v>396</v>
      </c>
      <c r="B28" s="108"/>
      <c r="C28" s="140" t="s">
        <v>212</v>
      </c>
      <c r="D28" s="141">
        <v>2985125.4</v>
      </c>
      <c r="E28" s="98">
        <v>3200000</v>
      </c>
      <c r="F28" s="98">
        <v>4100000</v>
      </c>
      <c r="G28" s="98">
        <v>5000000</v>
      </c>
      <c r="H28" s="98">
        <v>5900000</v>
      </c>
      <c r="I28" s="98">
        <v>6800000</v>
      </c>
      <c r="J28" s="98">
        <v>7700000</v>
      </c>
      <c r="K28" s="98">
        <v>8600000</v>
      </c>
      <c r="L28" s="98">
        <v>9500000</v>
      </c>
      <c r="M28" s="98">
        <v>10400000</v>
      </c>
      <c r="N28" s="98">
        <v>11300000</v>
      </c>
      <c r="O28" s="98">
        <v>12100000</v>
      </c>
      <c r="P28" s="98">
        <v>12800000</v>
      </c>
      <c r="Q28" s="98">
        <v>13400000</v>
      </c>
      <c r="R28" s="98">
        <v>13900000</v>
      </c>
      <c r="S28" s="98">
        <v>14300000</v>
      </c>
      <c r="T28" s="95">
        <v>14600000</v>
      </c>
    </row>
    <row r="29" spans="1:21" s="56" customFormat="1" ht="12" customHeight="1" thickBot="1" x14ac:dyDescent="0.25">
      <c r="A29" s="146" t="s">
        <v>397</v>
      </c>
      <c r="B29" s="145"/>
      <c r="C29" s="142" t="s">
        <v>50</v>
      </c>
      <c r="D29" s="143">
        <f>SUM(D21:D28)</f>
        <v>592575300.73000014</v>
      </c>
      <c r="E29" s="143">
        <f>SUM(E21:E28)</f>
        <v>786188167.46519625</v>
      </c>
      <c r="F29" s="143">
        <f t="shared" ref="F29:T29" si="1">SUM(F21:F28)</f>
        <v>846604834.131863</v>
      </c>
      <c r="G29" s="143">
        <f t="shared" si="1"/>
        <v>892262241.10327029</v>
      </c>
      <c r="H29" s="143">
        <f t="shared" si="1"/>
        <v>945547426.61445558</v>
      </c>
      <c r="I29" s="143">
        <f t="shared" si="1"/>
        <v>1083981500.6885295</v>
      </c>
      <c r="J29" s="143">
        <f t="shared" si="1"/>
        <v>1135010167.355196</v>
      </c>
      <c r="K29" s="143">
        <f t="shared" si="1"/>
        <v>1157080574.7626035</v>
      </c>
      <c r="L29" s="143">
        <f t="shared" si="1"/>
        <v>1196688759.9477887</v>
      </c>
      <c r="M29" s="143">
        <f t="shared" si="1"/>
        <v>1199903759.9477887</v>
      </c>
      <c r="N29" s="143">
        <f t="shared" si="1"/>
        <v>1203003759.9477887</v>
      </c>
      <c r="O29" s="143">
        <f t="shared" si="1"/>
        <v>1206173759.9477887</v>
      </c>
      <c r="P29" s="143">
        <f t="shared" si="1"/>
        <v>1214028759.5777886</v>
      </c>
      <c r="Q29" s="143">
        <f t="shared" si="1"/>
        <v>1221027759.4006479</v>
      </c>
      <c r="R29" s="143">
        <f t="shared" si="1"/>
        <v>1227127759.4006479</v>
      </c>
      <c r="S29" s="143">
        <f t="shared" si="1"/>
        <v>1233127759.4006479</v>
      </c>
      <c r="T29" s="144">
        <f t="shared" si="1"/>
        <v>1239027759.4006479</v>
      </c>
    </row>
    <row r="30" spans="1:21" s="40" customFormat="1" ht="12" x14ac:dyDescent="0.2">
      <c r="A30" s="37"/>
      <c r="B30" s="38"/>
      <c r="C30" s="42"/>
      <c r="D30" s="43"/>
      <c r="E30" s="39"/>
      <c r="F30" s="39"/>
      <c r="G30" s="39"/>
      <c r="H30" s="39"/>
      <c r="I30" s="39"/>
      <c r="J30" s="39"/>
      <c r="K30" s="39"/>
      <c r="L30" s="39"/>
      <c r="M30" s="39"/>
      <c r="N30" s="39"/>
      <c r="O30" s="39"/>
      <c r="P30" s="39"/>
      <c r="Q30" s="39"/>
      <c r="R30" s="39"/>
      <c r="S30" s="39"/>
      <c r="T30" s="39"/>
    </row>
    <row r="31" spans="1:21" s="40" customFormat="1" ht="12" x14ac:dyDescent="0.2">
      <c r="A31" s="41"/>
      <c r="B31" s="41"/>
      <c r="C31" s="41"/>
      <c r="D31" s="41"/>
      <c r="E31" s="41"/>
      <c r="F31" s="41"/>
      <c r="G31" s="41"/>
      <c r="H31" s="41"/>
      <c r="I31" s="41"/>
      <c r="J31" s="41"/>
      <c r="K31" s="41"/>
      <c r="L31" s="41"/>
      <c r="M31" s="41"/>
      <c r="N31" s="41"/>
      <c r="O31" s="41"/>
      <c r="P31" s="41"/>
      <c r="Q31" s="41"/>
      <c r="R31" s="41"/>
      <c r="S31" s="41"/>
      <c r="T31" s="41"/>
    </row>
    <row r="32" spans="1:21" s="40" customFormat="1" ht="12" x14ac:dyDescent="0.2">
      <c r="A32" s="41"/>
      <c r="B32" s="41"/>
      <c r="C32" s="41"/>
      <c r="D32" s="41"/>
      <c r="E32" s="41"/>
      <c r="F32" s="41"/>
      <c r="G32" s="41"/>
      <c r="H32" s="41"/>
      <c r="I32" s="41"/>
      <c r="J32" s="41"/>
      <c r="K32" s="41"/>
      <c r="L32" s="41"/>
      <c r="M32" s="41"/>
      <c r="N32" s="41"/>
      <c r="O32" s="41"/>
      <c r="P32" s="41"/>
      <c r="Q32" s="41"/>
      <c r="R32" s="41"/>
      <c r="S32" s="41"/>
      <c r="T32" s="41"/>
    </row>
    <row r="33" spans="1:20" s="40" customFormat="1" ht="12.75" x14ac:dyDescent="0.2">
      <c r="A33" s="44" t="s">
        <v>40</v>
      </c>
      <c r="B33" s="41"/>
      <c r="C33" s="41"/>
      <c r="D33" s="41"/>
      <c r="E33" s="41"/>
      <c r="F33" s="41"/>
      <c r="G33" s="41"/>
      <c r="H33" s="41"/>
      <c r="I33" s="41"/>
      <c r="J33" s="41"/>
      <c r="K33" s="41"/>
      <c r="L33" s="41"/>
      <c r="M33" s="41"/>
      <c r="N33" s="41"/>
      <c r="O33" s="41"/>
      <c r="P33" s="41"/>
      <c r="Q33" s="45"/>
      <c r="R33" s="45"/>
      <c r="S33" s="45"/>
      <c r="T33" s="45"/>
    </row>
    <row r="34" spans="1:20" s="40" customFormat="1" ht="24" x14ac:dyDescent="0.2">
      <c r="A34" s="46" t="s">
        <v>31</v>
      </c>
      <c r="Q34" s="47"/>
      <c r="R34" s="47"/>
      <c r="S34" s="47"/>
      <c r="T34" s="47"/>
    </row>
    <row r="35" spans="1:20" s="40" customFormat="1" ht="12" x14ac:dyDescent="0.2">
      <c r="A35" s="126" t="s">
        <v>41</v>
      </c>
      <c r="B35" s="126"/>
      <c r="C35" s="126"/>
      <c r="D35" s="126"/>
      <c r="E35" s="126"/>
      <c r="F35" s="126"/>
      <c r="G35" s="126"/>
      <c r="H35" s="126"/>
      <c r="Q35" s="47"/>
      <c r="R35" s="47"/>
      <c r="S35" s="47"/>
      <c r="T35" s="47"/>
    </row>
    <row r="36" spans="1:20" s="40" customFormat="1" ht="12.75" thickBot="1" x14ac:dyDescent="0.25">
      <c r="A36" s="48"/>
      <c r="Q36" s="47"/>
      <c r="R36" s="47"/>
      <c r="S36" s="47"/>
      <c r="T36" s="47"/>
    </row>
    <row r="37" spans="1:20" s="40" customFormat="1" ht="12" customHeight="1" x14ac:dyDescent="0.2">
      <c r="A37" s="109" t="s">
        <v>42</v>
      </c>
      <c r="B37" s="109"/>
      <c r="C37" s="109"/>
      <c r="D37" s="110"/>
      <c r="E37" s="111"/>
      <c r="F37" s="111"/>
      <c r="G37" s="111"/>
      <c r="H37" s="111"/>
      <c r="I37" s="112"/>
      <c r="J37" s="139"/>
      <c r="Q37" s="47"/>
      <c r="R37" s="47"/>
      <c r="S37" s="47"/>
      <c r="T37" s="47"/>
    </row>
    <row r="38" spans="1:20" x14ac:dyDescent="0.2">
      <c r="A38" s="49"/>
      <c r="B38" s="49"/>
      <c r="C38" s="50"/>
      <c r="D38" s="113"/>
      <c r="E38" s="114"/>
      <c r="F38" s="114"/>
      <c r="G38" s="114"/>
      <c r="H38" s="114"/>
      <c r="I38" s="115"/>
      <c r="J38" s="139"/>
    </row>
    <row r="39" spans="1:20" ht="15" thickBot="1" x14ac:dyDescent="0.25">
      <c r="D39" s="116"/>
      <c r="E39" s="117"/>
      <c r="F39" s="117"/>
      <c r="G39" s="117"/>
      <c r="H39" s="117"/>
      <c r="I39" s="118"/>
      <c r="J39" s="139"/>
    </row>
  </sheetData>
  <mergeCells count="15">
    <mergeCell ref="B6:B15"/>
    <mergeCell ref="A37:C37"/>
    <mergeCell ref="A4:T4"/>
    <mergeCell ref="E5:H5"/>
    <mergeCell ref="I5:L5"/>
    <mergeCell ref="M5:P5"/>
    <mergeCell ref="Q5:T5"/>
    <mergeCell ref="A35:H35"/>
    <mergeCell ref="A18:T18"/>
    <mergeCell ref="E19:H19"/>
    <mergeCell ref="I19:L19"/>
    <mergeCell ref="M19:P19"/>
    <mergeCell ref="Q19:T19"/>
    <mergeCell ref="B20:B29"/>
    <mergeCell ref="D37:I39"/>
  </mergeCells>
  <pageMargins left="0.70866141732283461" right="0.70866141732283461" top="0.78740157480314965" bottom="0.78740157480314965" header="0.31496062992125984" footer="0.31496062992125984"/>
  <pageSetup paperSize="8" scale="85" fitToHeight="0" orientation="landscape" r:id="rId1"/>
  <extLst>
    <ext xmlns:x14="http://schemas.microsoft.com/office/spreadsheetml/2009/9/main" uri="{05C60535-1F16-4fd2-B633-F4F36F0B64E0}">
      <x14:sparklineGroups xmlns:xm="http://schemas.microsoft.com/office/excel/2006/main">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 na rok n až n+'!D8:T8</xm:f>
              <xm:sqref>U8</xm:sqref>
            </x14:sparkline>
            <x14:sparkline>
              <xm:f>'Predikce čerpání na rok n až n+'!D9:T9</xm:f>
              <xm:sqref>U9</xm:sqref>
            </x14:sparkline>
            <x14:sparkline>
              <xm:f>'Predikce čerpání na rok n až n+'!D10:T10</xm:f>
              <xm:sqref>U10</xm:sqref>
            </x14:sparkline>
            <x14:sparkline>
              <xm:f>'Predikce čerpání na rok n až n+'!D11:T11</xm:f>
              <xm:sqref>U11</xm:sqref>
            </x14:sparkline>
            <x14:sparkline>
              <xm:f>'Predikce čerpání na rok n až n+'!D12:T12</xm:f>
              <xm:sqref>U12</xm:sqref>
            </x14:sparkline>
            <x14:sparkline>
              <xm:f>'Predikce čerpání na rok n až n+'!D13:T13</xm:f>
              <xm:sqref>U13</xm:sqref>
            </x14:sparkline>
            <x14:sparkline>
              <xm:f>'Predikce čerpání na rok n až n+'!D14:T14</xm:f>
              <xm:sqref>U14</xm:sqref>
            </x14:sparkline>
            <x14:sparkline>
              <xm:f>'Predikce čerpání na rok n až n+'!D15:T15</xm:f>
              <xm:sqref>U15</xm:sqref>
            </x14:sparkline>
          </x14:sparklines>
        </x14:sparklineGroup>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 na rok n až n+'!D22:T22</xm:f>
              <xm:sqref>U22</xm:sqref>
            </x14:sparkline>
            <x14:sparkline>
              <xm:f>'Predikce čerpání na rok n až n+'!D23:T23</xm:f>
              <xm:sqref>U23</xm:sqref>
            </x14:sparkline>
            <x14:sparkline>
              <xm:f>'Predikce čerpání na rok n až n+'!D24:T24</xm:f>
              <xm:sqref>U24</xm:sqref>
            </x14:sparkline>
            <x14:sparkline>
              <xm:f>'Predikce čerpání na rok n až n+'!D25:T25</xm:f>
              <xm:sqref>U25</xm:sqref>
            </x14:sparkline>
            <x14:sparkline>
              <xm:f>'Predikce čerpání na rok n až n+'!D26:T26</xm:f>
              <xm:sqref>U26</xm:sqref>
            </x14:sparkline>
            <x14:sparkline>
              <xm:f>'Predikce čerpání na rok n až n+'!D27:T27</xm:f>
              <xm:sqref>U27</xm:sqref>
            </x14:sparkline>
            <x14:sparkline>
              <xm:f>'Predikce čerpání na rok n až n+'!D28:T28</xm:f>
              <xm:sqref>U28</xm:sqref>
            </x14:sparkline>
            <x14:sparkline>
              <xm:f>'Predikce čerpání na rok n až n+'!D29:T29</xm:f>
              <xm:sqref>U29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U227"/>
  <sheetViews>
    <sheetView zoomScaleNormal="100" workbookViewId="0">
      <selection activeCell="B229" sqref="B229"/>
    </sheetView>
  </sheetViews>
  <sheetFormatPr defaultRowHeight="14.25" x14ac:dyDescent="0.2"/>
  <cols>
    <col min="1" max="1" width="9.28515625" style="35" customWidth="1"/>
    <col min="2" max="2" width="33.28515625" style="35" customWidth="1"/>
    <col min="3" max="3" width="15" style="36" customWidth="1"/>
    <col min="4" max="4" width="7.42578125" style="36" customWidth="1"/>
    <col min="5" max="5" width="19.5703125" style="35" customWidth="1"/>
    <col min="6" max="6" width="10.85546875" style="35" customWidth="1"/>
    <col min="7" max="7" width="12.42578125" style="35" customWidth="1"/>
    <col min="8" max="8" width="9.140625" style="35" customWidth="1"/>
    <col min="9" max="9" width="9.5703125" style="35" customWidth="1"/>
    <col min="10" max="18" width="13.7109375" style="35" customWidth="1"/>
    <col min="19" max="19" width="12.5703125" style="35" customWidth="1"/>
    <col min="20" max="16384" width="9.140625" style="35"/>
  </cols>
  <sheetData>
    <row r="1" spans="1:21" s="53" customFormat="1" ht="18.75" thickBot="1" x14ac:dyDescent="0.25">
      <c r="A1" s="3" t="s">
        <v>441</v>
      </c>
      <c r="B1" s="30"/>
      <c r="C1" s="30"/>
      <c r="D1" s="30"/>
      <c r="E1" s="30"/>
      <c r="F1" s="30"/>
      <c r="G1" s="30"/>
      <c r="H1" s="30"/>
      <c r="I1" s="30"/>
      <c r="J1" s="30"/>
      <c r="K1" s="30"/>
      <c r="L1" s="30"/>
      <c r="M1" s="30"/>
      <c r="N1" s="30"/>
      <c r="O1" s="30"/>
      <c r="P1" s="30"/>
      <c r="Q1" s="30"/>
    </row>
    <row r="2" spans="1:21" ht="15" customHeight="1" x14ac:dyDescent="0.3">
      <c r="A2" s="1"/>
      <c r="B2" s="34"/>
      <c r="C2" s="34"/>
      <c r="D2" s="34"/>
      <c r="E2" s="34"/>
      <c r="F2" s="55" t="s">
        <v>398</v>
      </c>
      <c r="G2" s="58"/>
      <c r="H2" s="59"/>
      <c r="I2" s="59"/>
      <c r="J2" s="59"/>
      <c r="K2" s="34"/>
      <c r="L2" s="127" t="s">
        <v>457</v>
      </c>
      <c r="M2" s="128"/>
      <c r="N2" s="128"/>
      <c r="O2" s="128"/>
      <c r="P2" s="128"/>
      <c r="Q2" s="128"/>
      <c r="R2" s="129"/>
    </row>
    <row r="3" spans="1:21" ht="15" x14ac:dyDescent="0.25">
      <c r="A3" s="52" t="s">
        <v>442</v>
      </c>
      <c r="L3" s="130"/>
      <c r="M3" s="131"/>
      <c r="N3" s="131"/>
      <c r="O3" s="131"/>
      <c r="P3" s="131"/>
      <c r="Q3" s="131"/>
      <c r="R3" s="132"/>
    </row>
    <row r="4" spans="1:21" s="40" customFormat="1" ht="12.75" thickBot="1" x14ac:dyDescent="0.25">
      <c r="C4" s="54"/>
      <c r="D4" s="54"/>
      <c r="L4" s="133"/>
      <c r="M4" s="134"/>
      <c r="N4" s="134"/>
      <c r="O4" s="134"/>
      <c r="P4" s="134"/>
      <c r="Q4" s="134"/>
      <c r="R4" s="135"/>
    </row>
    <row r="5" spans="1:21" s="40" customFormat="1" ht="12" x14ac:dyDescent="0.2">
      <c r="C5" s="54"/>
    </row>
    <row r="6" spans="1:21" s="40" customFormat="1" ht="13.5" thickBot="1" x14ac:dyDescent="0.25">
      <c r="A6" s="60" t="s">
        <v>213</v>
      </c>
      <c r="B6" s="60" t="s">
        <v>214</v>
      </c>
      <c r="C6" s="60" t="s">
        <v>215</v>
      </c>
      <c r="D6" s="60" t="s">
        <v>434</v>
      </c>
      <c r="E6" s="60" t="s">
        <v>435</v>
      </c>
      <c r="F6" s="60" t="s">
        <v>216</v>
      </c>
      <c r="G6" s="60" t="s">
        <v>43</v>
      </c>
      <c r="H6" s="60" t="s">
        <v>44</v>
      </c>
      <c r="I6" s="60" t="s">
        <v>46</v>
      </c>
      <c r="J6" s="60" t="s">
        <v>47</v>
      </c>
      <c r="K6" s="60" t="s">
        <v>45</v>
      </c>
      <c r="L6" s="60" t="s">
        <v>217</v>
      </c>
      <c r="M6" s="60" t="s">
        <v>218</v>
      </c>
      <c r="N6" s="60" t="s">
        <v>219</v>
      </c>
      <c r="O6" s="60" t="s">
        <v>220</v>
      </c>
      <c r="P6" s="60" t="s">
        <v>221</v>
      </c>
      <c r="Q6" s="60" t="s">
        <v>222</v>
      </c>
      <c r="R6" s="60" t="s">
        <v>223</v>
      </c>
      <c r="S6" s="60" t="s">
        <v>436</v>
      </c>
      <c r="T6" s="60" t="s">
        <v>224</v>
      </c>
      <c r="U6" s="60" t="s">
        <v>437</v>
      </c>
    </row>
    <row r="7" spans="1:21" s="40" customFormat="1" ht="12.75" hidden="1" x14ac:dyDescent="0.2">
      <c r="A7" t="s">
        <v>236</v>
      </c>
      <c r="B7" t="s">
        <v>237</v>
      </c>
      <c r="C7" t="s">
        <v>238</v>
      </c>
      <c r="D7" t="s">
        <v>104</v>
      </c>
      <c r="E7" t="s">
        <v>205</v>
      </c>
      <c r="F7" t="s">
        <v>227</v>
      </c>
      <c r="G7">
        <v>0</v>
      </c>
      <c r="H7">
        <v>0</v>
      </c>
      <c r="I7">
        <v>0</v>
      </c>
      <c r="J7">
        <v>20</v>
      </c>
      <c r="K7">
        <v>6.3</v>
      </c>
      <c r="L7">
        <v>10.5</v>
      </c>
      <c r="M7">
        <v>6.3</v>
      </c>
      <c r="N7">
        <v>6.3</v>
      </c>
      <c r="O7">
        <v>6.3</v>
      </c>
      <c r="P7">
        <v>6.3</v>
      </c>
      <c r="Q7">
        <v>6.3</v>
      </c>
      <c r="R7">
        <v>6.3</v>
      </c>
      <c r="S7"/>
      <c r="T7" t="s">
        <v>228</v>
      </c>
      <c r="U7" t="b">
        <v>0</v>
      </c>
    </row>
    <row r="8" spans="1:21" s="40" customFormat="1" ht="12.75" hidden="1" x14ac:dyDescent="0.2">
      <c r="A8" t="s">
        <v>236</v>
      </c>
      <c r="B8" t="s">
        <v>237</v>
      </c>
      <c r="C8" t="s">
        <v>238</v>
      </c>
      <c r="D8" t="s">
        <v>104</v>
      </c>
      <c r="E8" t="s">
        <v>205</v>
      </c>
      <c r="F8" t="s">
        <v>229</v>
      </c>
      <c r="G8">
        <v>0</v>
      </c>
      <c r="H8">
        <v>0</v>
      </c>
      <c r="I8">
        <v>0</v>
      </c>
      <c r="J8">
        <v>20</v>
      </c>
      <c r="K8">
        <v>6.3</v>
      </c>
      <c r="L8">
        <v>0</v>
      </c>
      <c r="M8">
        <v>0</v>
      </c>
      <c r="N8">
        <v>0</v>
      </c>
      <c r="O8">
        <v>0</v>
      </c>
      <c r="P8">
        <v>28.9971</v>
      </c>
      <c r="Q8">
        <v>6.3</v>
      </c>
      <c r="R8">
        <v>6.3</v>
      </c>
      <c r="S8"/>
      <c r="T8" t="s">
        <v>228</v>
      </c>
      <c r="U8" t="b">
        <v>0</v>
      </c>
    </row>
    <row r="9" spans="1:21" hidden="1" x14ac:dyDescent="0.2">
      <c r="A9" t="s">
        <v>309</v>
      </c>
      <c r="B9" t="s">
        <v>310</v>
      </c>
      <c r="C9" t="s">
        <v>6</v>
      </c>
      <c r="D9" t="s">
        <v>104</v>
      </c>
      <c r="E9" t="s">
        <v>205</v>
      </c>
      <c r="F9" t="s">
        <v>227</v>
      </c>
      <c r="G9">
        <v>0</v>
      </c>
      <c r="H9">
        <v>0</v>
      </c>
      <c r="I9">
        <v>0</v>
      </c>
      <c r="J9">
        <v>20</v>
      </c>
      <c r="K9">
        <v>9</v>
      </c>
      <c r="L9">
        <v>35</v>
      </c>
      <c r="M9">
        <v>9</v>
      </c>
      <c r="N9">
        <v>9</v>
      </c>
      <c r="O9">
        <v>9</v>
      </c>
      <c r="P9">
        <v>9</v>
      </c>
      <c r="Q9">
        <v>9</v>
      </c>
      <c r="R9">
        <v>9</v>
      </c>
      <c r="S9"/>
      <c r="T9" t="s">
        <v>228</v>
      </c>
      <c r="U9" t="b">
        <v>0</v>
      </c>
    </row>
    <row r="10" spans="1:21" hidden="1" x14ac:dyDescent="0.2">
      <c r="A10" t="s">
        <v>309</v>
      </c>
      <c r="B10" t="s">
        <v>310</v>
      </c>
      <c r="C10" t="s">
        <v>6</v>
      </c>
      <c r="D10" t="s">
        <v>104</v>
      </c>
      <c r="E10" t="s">
        <v>205</v>
      </c>
      <c r="F10" t="s">
        <v>229</v>
      </c>
      <c r="G10">
        <v>0</v>
      </c>
      <c r="H10">
        <v>0</v>
      </c>
      <c r="I10">
        <v>0</v>
      </c>
      <c r="J10">
        <v>20</v>
      </c>
      <c r="K10">
        <v>9</v>
      </c>
      <c r="L10">
        <v>0</v>
      </c>
      <c r="M10">
        <v>0</v>
      </c>
      <c r="N10">
        <v>0</v>
      </c>
      <c r="O10">
        <v>0</v>
      </c>
      <c r="P10">
        <v>87</v>
      </c>
      <c r="Q10">
        <v>9</v>
      </c>
      <c r="R10">
        <v>9</v>
      </c>
      <c r="S10"/>
      <c r="T10" t="s">
        <v>228</v>
      </c>
      <c r="U10" t="b">
        <v>0</v>
      </c>
    </row>
    <row r="11" spans="1:21" hidden="1" x14ac:dyDescent="0.2">
      <c r="A11" t="s">
        <v>311</v>
      </c>
      <c r="B11" t="s">
        <v>312</v>
      </c>
      <c r="C11" t="s">
        <v>247</v>
      </c>
      <c r="D11" t="s">
        <v>104</v>
      </c>
      <c r="E11" t="s">
        <v>205</v>
      </c>
      <c r="F11" t="s">
        <v>227</v>
      </c>
      <c r="G11">
        <v>0</v>
      </c>
      <c r="H11">
        <v>0</v>
      </c>
      <c r="I11">
        <v>0</v>
      </c>
      <c r="J11">
        <v>0.05</v>
      </c>
      <c r="K11">
        <v>0.02</v>
      </c>
      <c r="L11">
        <v>0</v>
      </c>
      <c r="M11">
        <v>0.02</v>
      </c>
      <c r="N11">
        <v>0.02</v>
      </c>
      <c r="O11">
        <v>0.02</v>
      </c>
      <c r="P11">
        <v>0.02</v>
      </c>
      <c r="Q11">
        <v>0.02</v>
      </c>
      <c r="R11">
        <v>0.02</v>
      </c>
      <c r="S11"/>
      <c r="T11" t="s">
        <v>228</v>
      </c>
      <c r="U11" t="b">
        <v>0</v>
      </c>
    </row>
    <row r="12" spans="1:21" hidden="1" x14ac:dyDescent="0.2">
      <c r="A12" t="s">
        <v>311</v>
      </c>
      <c r="B12" t="s">
        <v>312</v>
      </c>
      <c r="C12" t="s">
        <v>247</v>
      </c>
      <c r="D12" t="s">
        <v>104</v>
      </c>
      <c r="E12" t="s">
        <v>205</v>
      </c>
      <c r="F12" t="s">
        <v>229</v>
      </c>
      <c r="G12">
        <v>0</v>
      </c>
      <c r="H12">
        <v>0</v>
      </c>
      <c r="I12">
        <v>0</v>
      </c>
      <c r="J12">
        <v>0.05</v>
      </c>
      <c r="K12">
        <v>0.02</v>
      </c>
      <c r="L12">
        <v>0</v>
      </c>
      <c r="M12">
        <v>0</v>
      </c>
      <c r="N12">
        <v>0</v>
      </c>
      <c r="O12">
        <v>0</v>
      </c>
      <c r="P12">
        <v>0</v>
      </c>
      <c r="Q12">
        <v>0.02</v>
      </c>
      <c r="R12">
        <v>0.02</v>
      </c>
      <c r="S12"/>
      <c r="T12" t="s">
        <v>228</v>
      </c>
      <c r="U12" t="b">
        <v>0</v>
      </c>
    </row>
    <row r="13" spans="1:21" hidden="1" x14ac:dyDescent="0.2">
      <c r="A13" t="s">
        <v>313</v>
      </c>
      <c r="B13" t="s">
        <v>314</v>
      </c>
      <c r="C13" t="s">
        <v>247</v>
      </c>
      <c r="D13" t="s">
        <v>104</v>
      </c>
      <c r="E13" t="s">
        <v>205</v>
      </c>
      <c r="F13" t="s">
        <v>227</v>
      </c>
      <c r="G13">
        <v>0</v>
      </c>
      <c r="H13">
        <v>0</v>
      </c>
      <c r="I13">
        <v>0</v>
      </c>
      <c r="J13">
        <v>0.05</v>
      </c>
      <c r="K13">
        <v>2.8000000000000001E-2</v>
      </c>
      <c r="L13">
        <v>0</v>
      </c>
      <c r="M13">
        <v>2.8000000000000001E-2</v>
      </c>
      <c r="N13">
        <v>2.8000000000000001E-2</v>
      </c>
      <c r="O13">
        <v>2.8000000000000001E-2</v>
      </c>
      <c r="P13">
        <v>2.8000000000000001E-2</v>
      </c>
      <c r="Q13">
        <v>2.8000000000000001E-2</v>
      </c>
      <c r="R13">
        <v>2.8000000000000001E-2</v>
      </c>
      <c r="S13"/>
      <c r="T13" t="s">
        <v>228</v>
      </c>
      <c r="U13" t="b">
        <v>0</v>
      </c>
    </row>
    <row r="14" spans="1:21" hidden="1" x14ac:dyDescent="0.2">
      <c r="A14" t="s">
        <v>313</v>
      </c>
      <c r="B14" t="s">
        <v>314</v>
      </c>
      <c r="C14" t="s">
        <v>247</v>
      </c>
      <c r="D14" t="s">
        <v>104</v>
      </c>
      <c r="E14" t="s">
        <v>205</v>
      </c>
      <c r="F14" t="s">
        <v>229</v>
      </c>
      <c r="G14">
        <v>0</v>
      </c>
      <c r="H14">
        <v>0</v>
      </c>
      <c r="I14">
        <v>0</v>
      </c>
      <c r="J14">
        <v>0.05</v>
      </c>
      <c r="K14">
        <v>2.8000000000000001E-2</v>
      </c>
      <c r="L14">
        <v>0</v>
      </c>
      <c r="M14">
        <v>0</v>
      </c>
      <c r="N14">
        <v>0</v>
      </c>
      <c r="O14">
        <v>0</v>
      </c>
      <c r="P14">
        <v>0</v>
      </c>
      <c r="Q14">
        <v>2.8000000000000001E-2</v>
      </c>
      <c r="R14">
        <v>2.8000000000000001E-2</v>
      </c>
      <c r="S14"/>
      <c r="T14" t="s">
        <v>228</v>
      </c>
      <c r="U14" t="b">
        <v>0</v>
      </c>
    </row>
    <row r="15" spans="1:21" hidden="1" x14ac:dyDescent="0.2">
      <c r="A15" t="s">
        <v>236</v>
      </c>
      <c r="B15" t="s">
        <v>237</v>
      </c>
      <c r="C15" t="s">
        <v>238</v>
      </c>
      <c r="D15" t="s">
        <v>99</v>
      </c>
      <c r="E15" t="s">
        <v>209</v>
      </c>
      <c r="F15" t="s">
        <v>227</v>
      </c>
      <c r="G15">
        <v>0</v>
      </c>
      <c r="H15">
        <v>0</v>
      </c>
      <c r="I15">
        <v>0</v>
      </c>
      <c r="J15">
        <v>20</v>
      </c>
      <c r="K15">
        <v>9.1</v>
      </c>
      <c r="L15">
        <v>7</v>
      </c>
      <c r="M15">
        <v>9.1</v>
      </c>
      <c r="N15">
        <v>9.1</v>
      </c>
      <c r="O15">
        <v>9.1</v>
      </c>
      <c r="P15">
        <v>9.1</v>
      </c>
      <c r="Q15">
        <v>9.1</v>
      </c>
      <c r="R15">
        <v>9.1</v>
      </c>
      <c r="S15"/>
      <c r="T15" t="s">
        <v>228</v>
      </c>
      <c r="U15" t="b">
        <v>0</v>
      </c>
    </row>
    <row r="16" spans="1:21" hidden="1" x14ac:dyDescent="0.2">
      <c r="A16" t="s">
        <v>236</v>
      </c>
      <c r="B16" t="s">
        <v>237</v>
      </c>
      <c r="C16" t="s">
        <v>238</v>
      </c>
      <c r="D16" t="s">
        <v>99</v>
      </c>
      <c r="E16" t="s">
        <v>209</v>
      </c>
      <c r="F16" t="s">
        <v>229</v>
      </c>
      <c r="G16">
        <v>0</v>
      </c>
      <c r="H16">
        <v>0</v>
      </c>
      <c r="I16">
        <v>0</v>
      </c>
      <c r="J16">
        <v>20</v>
      </c>
      <c r="K16">
        <v>9.1</v>
      </c>
      <c r="L16">
        <v>0</v>
      </c>
      <c r="M16">
        <v>0</v>
      </c>
      <c r="N16">
        <v>0</v>
      </c>
      <c r="O16">
        <v>0</v>
      </c>
      <c r="P16">
        <v>7</v>
      </c>
      <c r="Q16">
        <v>9.1</v>
      </c>
      <c r="R16">
        <v>9.1</v>
      </c>
      <c r="S16"/>
      <c r="T16" t="s">
        <v>228</v>
      </c>
      <c r="U16" t="b">
        <v>0</v>
      </c>
    </row>
    <row r="17" spans="1:21" x14ac:dyDescent="0.2">
      <c r="A17" t="s">
        <v>225</v>
      </c>
      <c r="B17" t="s">
        <v>226</v>
      </c>
      <c r="C17" t="s">
        <v>48</v>
      </c>
      <c r="D17" t="s">
        <v>99</v>
      </c>
      <c r="E17" t="s">
        <v>209</v>
      </c>
      <c r="F17" t="s">
        <v>227</v>
      </c>
      <c r="G17">
        <v>0</v>
      </c>
      <c r="H17">
        <v>0</v>
      </c>
      <c r="I17">
        <v>0</v>
      </c>
      <c r="J17">
        <v>26518556</v>
      </c>
      <c r="K17">
        <v>19134444.521899998</v>
      </c>
      <c r="L17">
        <v>18930741.521899998</v>
      </c>
      <c r="M17">
        <v>19134444.521899998</v>
      </c>
      <c r="N17">
        <v>19134444.521899998</v>
      </c>
      <c r="O17">
        <v>19134444.521899998</v>
      </c>
      <c r="P17">
        <v>19134444.521899998</v>
      </c>
      <c r="Q17">
        <v>19134444.521899998</v>
      </c>
      <c r="R17">
        <v>19134444.521899998</v>
      </c>
      <c r="S17"/>
      <c r="T17" t="s">
        <v>228</v>
      </c>
      <c r="U17" t="b">
        <v>0</v>
      </c>
    </row>
    <row r="18" spans="1:21" x14ac:dyDescent="0.2">
      <c r="A18" t="s">
        <v>225</v>
      </c>
      <c r="B18" t="s">
        <v>226</v>
      </c>
      <c r="C18" t="s">
        <v>48</v>
      </c>
      <c r="D18" t="s">
        <v>99</v>
      </c>
      <c r="E18" t="s">
        <v>209</v>
      </c>
      <c r="F18" t="s">
        <v>229</v>
      </c>
      <c r="G18">
        <v>0</v>
      </c>
      <c r="H18">
        <v>0</v>
      </c>
      <c r="I18">
        <v>0</v>
      </c>
      <c r="J18">
        <v>26518556</v>
      </c>
      <c r="K18">
        <v>19134444.521899998</v>
      </c>
      <c r="L18">
        <v>0</v>
      </c>
      <c r="M18">
        <v>0</v>
      </c>
      <c r="N18">
        <v>0</v>
      </c>
      <c r="O18">
        <v>0</v>
      </c>
      <c r="P18">
        <v>13543659.800000001</v>
      </c>
      <c r="Q18">
        <v>19134444.521899998</v>
      </c>
      <c r="R18">
        <v>19134444.521899998</v>
      </c>
      <c r="S18">
        <v>6537265.5599999996</v>
      </c>
      <c r="T18" t="s">
        <v>228</v>
      </c>
      <c r="U18" t="b">
        <v>0</v>
      </c>
    </row>
    <row r="19" spans="1:21" x14ac:dyDescent="0.2">
      <c r="A19" t="s">
        <v>225</v>
      </c>
      <c r="B19" t="s">
        <v>226</v>
      </c>
      <c r="C19" t="s">
        <v>48</v>
      </c>
      <c r="D19" t="s">
        <v>78</v>
      </c>
      <c r="E19" t="s">
        <v>207</v>
      </c>
      <c r="F19" t="s">
        <v>227</v>
      </c>
      <c r="G19">
        <v>0</v>
      </c>
      <c r="H19">
        <v>0</v>
      </c>
      <c r="I19">
        <v>0</v>
      </c>
      <c r="J19">
        <v>239979731.65736213</v>
      </c>
      <c r="K19">
        <v>301184196.36790001</v>
      </c>
      <c r="L19">
        <v>241926049.07190001</v>
      </c>
      <c r="M19">
        <v>301184196.36790001</v>
      </c>
      <c r="N19">
        <v>301184196.36790001</v>
      </c>
      <c r="O19">
        <v>301184196.36790001</v>
      </c>
      <c r="P19">
        <v>301184196.36790001</v>
      </c>
      <c r="Q19">
        <v>301184196.36790001</v>
      </c>
      <c r="R19">
        <v>301184196.36790001</v>
      </c>
      <c r="S19"/>
      <c r="T19" t="s">
        <v>228</v>
      </c>
      <c r="U19" t="b">
        <v>0</v>
      </c>
    </row>
    <row r="20" spans="1:21" x14ac:dyDescent="0.2">
      <c r="A20" t="s">
        <v>225</v>
      </c>
      <c r="B20" t="s">
        <v>226</v>
      </c>
      <c r="C20" t="s">
        <v>48</v>
      </c>
      <c r="D20" t="s">
        <v>78</v>
      </c>
      <c r="E20" t="s">
        <v>207</v>
      </c>
      <c r="F20" t="s">
        <v>229</v>
      </c>
      <c r="G20">
        <v>0</v>
      </c>
      <c r="H20">
        <v>0</v>
      </c>
      <c r="I20">
        <v>0</v>
      </c>
      <c r="J20">
        <v>239979731.65736213</v>
      </c>
      <c r="K20">
        <v>301184196.36790001</v>
      </c>
      <c r="L20">
        <v>0</v>
      </c>
      <c r="M20">
        <v>0</v>
      </c>
      <c r="N20">
        <v>98029991</v>
      </c>
      <c r="O20">
        <v>98029991</v>
      </c>
      <c r="P20">
        <v>209863596.80000001</v>
      </c>
      <c r="Q20">
        <v>265074196.36790001</v>
      </c>
      <c r="R20">
        <v>301184196.36790001</v>
      </c>
      <c r="S20">
        <v>74393716.609999999</v>
      </c>
      <c r="T20" t="s">
        <v>228</v>
      </c>
      <c r="U20" t="b">
        <v>0</v>
      </c>
    </row>
    <row r="21" spans="1:21" hidden="1" x14ac:dyDescent="0.2">
      <c r="A21" t="s">
        <v>236</v>
      </c>
      <c r="B21" t="s">
        <v>237</v>
      </c>
      <c r="C21" t="s">
        <v>238</v>
      </c>
      <c r="D21" t="s">
        <v>78</v>
      </c>
      <c r="E21" t="s">
        <v>207</v>
      </c>
      <c r="F21" t="s">
        <v>227</v>
      </c>
      <c r="G21">
        <v>0</v>
      </c>
      <c r="H21">
        <v>0</v>
      </c>
      <c r="I21">
        <v>0</v>
      </c>
      <c r="J21">
        <v>127</v>
      </c>
      <c r="K21">
        <v>141.84289999999999</v>
      </c>
      <c r="L21">
        <v>103.44289999999999</v>
      </c>
      <c r="M21">
        <v>141.84289999999999</v>
      </c>
      <c r="N21">
        <v>141.84289999999999</v>
      </c>
      <c r="O21">
        <v>141.84289999999999</v>
      </c>
      <c r="P21">
        <v>141.84289999999999</v>
      </c>
      <c r="Q21">
        <v>141.84289999999999</v>
      </c>
      <c r="R21">
        <v>141.84289999999999</v>
      </c>
      <c r="S21"/>
      <c r="T21" t="s">
        <v>228</v>
      </c>
      <c r="U21" t="b">
        <v>0</v>
      </c>
    </row>
    <row r="22" spans="1:21" hidden="1" x14ac:dyDescent="0.2">
      <c r="A22" t="s">
        <v>236</v>
      </c>
      <c r="B22" t="s">
        <v>237</v>
      </c>
      <c r="C22" t="s">
        <v>238</v>
      </c>
      <c r="D22" t="s">
        <v>78</v>
      </c>
      <c r="E22" t="s">
        <v>207</v>
      </c>
      <c r="F22" t="s">
        <v>229</v>
      </c>
      <c r="G22">
        <v>0</v>
      </c>
      <c r="H22">
        <v>0</v>
      </c>
      <c r="I22">
        <v>0</v>
      </c>
      <c r="J22">
        <v>127</v>
      </c>
      <c r="K22">
        <v>141.84289999999999</v>
      </c>
      <c r="L22">
        <v>0</v>
      </c>
      <c r="M22">
        <v>0</v>
      </c>
      <c r="N22">
        <v>0</v>
      </c>
      <c r="O22">
        <v>0</v>
      </c>
      <c r="P22">
        <v>69.902900000000002</v>
      </c>
      <c r="Q22">
        <v>111.0429</v>
      </c>
      <c r="R22">
        <v>141.84289999999999</v>
      </c>
      <c r="S22"/>
      <c r="T22" t="s">
        <v>228</v>
      </c>
      <c r="U22" t="b">
        <v>0</v>
      </c>
    </row>
    <row r="23" spans="1:21" x14ac:dyDescent="0.2">
      <c r="A23" t="s">
        <v>315</v>
      </c>
      <c r="B23" t="s">
        <v>316</v>
      </c>
      <c r="C23" t="s">
        <v>250</v>
      </c>
      <c r="D23" t="s">
        <v>78</v>
      </c>
      <c r="E23" t="s">
        <v>207</v>
      </c>
      <c r="F23" t="s">
        <v>227</v>
      </c>
      <c r="G23">
        <v>0</v>
      </c>
      <c r="H23">
        <v>0</v>
      </c>
      <c r="I23">
        <v>0</v>
      </c>
      <c r="J23">
        <v>90</v>
      </c>
      <c r="K23">
        <v>132</v>
      </c>
      <c r="L23">
        <v>90</v>
      </c>
      <c r="M23">
        <v>132</v>
      </c>
      <c r="N23">
        <v>132</v>
      </c>
      <c r="O23">
        <v>132</v>
      </c>
      <c r="P23">
        <v>132</v>
      </c>
      <c r="Q23">
        <v>132</v>
      </c>
      <c r="R23">
        <v>132</v>
      </c>
      <c r="S23"/>
      <c r="T23" t="s">
        <v>228</v>
      </c>
      <c r="U23" t="b">
        <v>0</v>
      </c>
    </row>
    <row r="24" spans="1:21" x14ac:dyDescent="0.2">
      <c r="A24" t="s">
        <v>315</v>
      </c>
      <c r="B24" t="s">
        <v>316</v>
      </c>
      <c r="C24" t="s">
        <v>250</v>
      </c>
      <c r="D24" t="s">
        <v>78</v>
      </c>
      <c r="E24" t="s">
        <v>207</v>
      </c>
      <c r="F24" t="s">
        <v>229</v>
      </c>
      <c r="G24">
        <v>0</v>
      </c>
      <c r="H24">
        <v>0</v>
      </c>
      <c r="I24">
        <v>0</v>
      </c>
      <c r="J24">
        <v>90</v>
      </c>
      <c r="K24">
        <v>132</v>
      </c>
      <c r="L24">
        <v>0</v>
      </c>
      <c r="M24">
        <v>0</v>
      </c>
      <c r="N24">
        <v>0</v>
      </c>
      <c r="O24">
        <v>0</v>
      </c>
      <c r="P24">
        <v>39</v>
      </c>
      <c r="Q24">
        <v>132</v>
      </c>
      <c r="R24">
        <v>132</v>
      </c>
      <c r="S24">
        <v>18</v>
      </c>
      <c r="T24" t="s">
        <v>228</v>
      </c>
      <c r="U24" t="b">
        <v>0</v>
      </c>
    </row>
    <row r="25" spans="1:21" hidden="1" x14ac:dyDescent="0.2">
      <c r="A25" t="s">
        <v>317</v>
      </c>
      <c r="B25" t="s">
        <v>318</v>
      </c>
      <c r="C25" t="s">
        <v>247</v>
      </c>
      <c r="D25" t="s">
        <v>104</v>
      </c>
      <c r="E25" t="s">
        <v>205</v>
      </c>
      <c r="F25" t="s">
        <v>227</v>
      </c>
      <c r="G25">
        <v>0</v>
      </c>
      <c r="H25">
        <v>0</v>
      </c>
      <c r="I25">
        <v>0</v>
      </c>
      <c r="J25">
        <v>0.34</v>
      </c>
      <c r="K25">
        <v>0.16</v>
      </c>
      <c r="L25">
        <v>0</v>
      </c>
      <c r="M25">
        <v>0.16</v>
      </c>
      <c r="N25">
        <v>0.16</v>
      </c>
      <c r="O25">
        <v>0.16</v>
      </c>
      <c r="P25">
        <v>0.16</v>
      </c>
      <c r="Q25">
        <v>0.16</v>
      </c>
      <c r="R25">
        <v>0.16</v>
      </c>
      <c r="S25"/>
      <c r="T25" t="s">
        <v>228</v>
      </c>
      <c r="U25" t="b">
        <v>0</v>
      </c>
    </row>
    <row r="26" spans="1:21" hidden="1" x14ac:dyDescent="0.2">
      <c r="A26" t="s">
        <v>317</v>
      </c>
      <c r="B26" t="s">
        <v>318</v>
      </c>
      <c r="C26" t="s">
        <v>247</v>
      </c>
      <c r="D26" t="s">
        <v>104</v>
      </c>
      <c r="E26" t="s">
        <v>205</v>
      </c>
      <c r="F26" t="s">
        <v>229</v>
      </c>
      <c r="G26">
        <v>0</v>
      </c>
      <c r="H26">
        <v>0</v>
      </c>
      <c r="I26">
        <v>0</v>
      </c>
      <c r="J26">
        <v>0.34</v>
      </c>
      <c r="K26">
        <v>0.16</v>
      </c>
      <c r="L26">
        <v>0</v>
      </c>
      <c r="M26">
        <v>0</v>
      </c>
      <c r="N26">
        <v>0</v>
      </c>
      <c r="O26">
        <v>0</v>
      </c>
      <c r="P26">
        <v>0</v>
      </c>
      <c r="Q26">
        <v>0.16</v>
      </c>
      <c r="R26">
        <v>0.16</v>
      </c>
      <c r="S26"/>
      <c r="T26" t="s">
        <v>228</v>
      </c>
      <c r="U26" t="b">
        <v>0</v>
      </c>
    </row>
    <row r="27" spans="1:21" x14ac:dyDescent="0.2">
      <c r="A27" t="s">
        <v>225</v>
      </c>
      <c r="B27" t="s">
        <v>226</v>
      </c>
      <c r="C27" t="s">
        <v>48</v>
      </c>
      <c r="D27" t="s">
        <v>92</v>
      </c>
      <c r="E27" t="s">
        <v>206</v>
      </c>
      <c r="F27" t="s">
        <v>227</v>
      </c>
      <c r="G27">
        <v>0</v>
      </c>
      <c r="H27">
        <v>0</v>
      </c>
      <c r="I27">
        <v>0</v>
      </c>
      <c r="J27">
        <v>552103113</v>
      </c>
      <c r="K27">
        <v>645265541.46360004</v>
      </c>
      <c r="L27">
        <v>633236816.46360004</v>
      </c>
      <c r="M27">
        <v>645265541.46360004</v>
      </c>
      <c r="N27">
        <v>645265541.46360004</v>
      </c>
      <c r="O27">
        <v>645265541.46360004</v>
      </c>
      <c r="P27">
        <v>645265541.46360004</v>
      </c>
      <c r="Q27">
        <v>645265541.46360004</v>
      </c>
      <c r="R27">
        <v>645265541.46360004</v>
      </c>
      <c r="S27"/>
      <c r="T27" t="s">
        <v>228</v>
      </c>
      <c r="U27" t="b">
        <v>0</v>
      </c>
    </row>
    <row r="28" spans="1:21" x14ac:dyDescent="0.2">
      <c r="A28" t="s">
        <v>225</v>
      </c>
      <c r="B28" t="s">
        <v>226</v>
      </c>
      <c r="C28" t="s">
        <v>48</v>
      </c>
      <c r="D28" t="s">
        <v>92</v>
      </c>
      <c r="E28" t="s">
        <v>206</v>
      </c>
      <c r="F28" t="s">
        <v>229</v>
      </c>
      <c r="G28">
        <v>0</v>
      </c>
      <c r="H28">
        <v>0</v>
      </c>
      <c r="I28">
        <v>0</v>
      </c>
      <c r="J28">
        <v>552103113</v>
      </c>
      <c r="K28">
        <v>645265541.46360004</v>
      </c>
      <c r="L28">
        <v>0</v>
      </c>
      <c r="M28">
        <v>0</v>
      </c>
      <c r="N28">
        <v>384282579</v>
      </c>
      <c r="O28">
        <v>384282579</v>
      </c>
      <c r="P28">
        <v>601360434.01999998</v>
      </c>
      <c r="Q28">
        <v>632213689.46360004</v>
      </c>
      <c r="R28">
        <v>635213689.46360004</v>
      </c>
      <c r="S28">
        <v>110420622.8</v>
      </c>
      <c r="T28" t="s">
        <v>228</v>
      </c>
      <c r="U28" t="b">
        <v>0</v>
      </c>
    </row>
    <row r="29" spans="1:21" hidden="1" x14ac:dyDescent="0.2">
      <c r="A29" t="s">
        <v>236</v>
      </c>
      <c r="B29" t="s">
        <v>237</v>
      </c>
      <c r="C29" t="s">
        <v>238</v>
      </c>
      <c r="D29" t="s">
        <v>92</v>
      </c>
      <c r="E29" t="s">
        <v>206</v>
      </c>
      <c r="F29" t="s">
        <v>227</v>
      </c>
      <c r="G29">
        <v>0</v>
      </c>
      <c r="H29">
        <v>0</v>
      </c>
      <c r="I29">
        <v>0</v>
      </c>
      <c r="J29">
        <v>77</v>
      </c>
      <c r="K29">
        <v>36.846800000000002</v>
      </c>
      <c r="L29">
        <v>34.146799999999999</v>
      </c>
      <c r="M29">
        <v>36.846800000000002</v>
      </c>
      <c r="N29">
        <v>36.846800000000002</v>
      </c>
      <c r="O29">
        <v>36.846800000000002</v>
      </c>
      <c r="P29">
        <v>36.846800000000002</v>
      </c>
      <c r="Q29">
        <v>36.846800000000002</v>
      </c>
      <c r="R29">
        <v>36.846800000000002</v>
      </c>
      <c r="S29"/>
      <c r="T29" t="s">
        <v>228</v>
      </c>
      <c r="U29" t="b">
        <v>0</v>
      </c>
    </row>
    <row r="30" spans="1:21" hidden="1" x14ac:dyDescent="0.2">
      <c r="A30" t="s">
        <v>236</v>
      </c>
      <c r="B30" t="s">
        <v>237</v>
      </c>
      <c r="C30" t="s">
        <v>238</v>
      </c>
      <c r="D30" t="s">
        <v>92</v>
      </c>
      <c r="E30" t="s">
        <v>206</v>
      </c>
      <c r="F30" t="s">
        <v>229</v>
      </c>
      <c r="G30">
        <v>0</v>
      </c>
      <c r="H30">
        <v>0</v>
      </c>
      <c r="I30">
        <v>0</v>
      </c>
      <c r="J30">
        <v>77</v>
      </c>
      <c r="K30">
        <v>36.846800000000002</v>
      </c>
      <c r="L30">
        <v>0</v>
      </c>
      <c r="M30">
        <v>0</v>
      </c>
      <c r="N30">
        <v>0</v>
      </c>
      <c r="O30">
        <v>0</v>
      </c>
      <c r="P30">
        <v>16.8</v>
      </c>
      <c r="Q30">
        <v>34.24</v>
      </c>
      <c r="R30">
        <v>36.846800000000002</v>
      </c>
      <c r="S30"/>
      <c r="T30" t="s">
        <v>228</v>
      </c>
      <c r="U30" t="b">
        <v>0</v>
      </c>
    </row>
    <row r="31" spans="1:21" hidden="1" x14ac:dyDescent="0.2">
      <c r="A31" t="s">
        <v>319</v>
      </c>
      <c r="B31" t="s">
        <v>320</v>
      </c>
      <c r="C31" t="s">
        <v>247</v>
      </c>
      <c r="D31" t="s">
        <v>78</v>
      </c>
      <c r="E31" t="s">
        <v>207</v>
      </c>
      <c r="F31" t="s">
        <v>227</v>
      </c>
      <c r="G31">
        <v>0</v>
      </c>
      <c r="H31">
        <v>0</v>
      </c>
      <c r="I31">
        <v>0</v>
      </c>
      <c r="J31">
        <v>30</v>
      </c>
      <c r="K31">
        <v>4.423</v>
      </c>
      <c r="L31">
        <v>0</v>
      </c>
      <c r="M31">
        <v>4.423</v>
      </c>
      <c r="N31">
        <v>4.423</v>
      </c>
      <c r="O31">
        <v>4.423</v>
      </c>
      <c r="P31">
        <v>4.423</v>
      </c>
      <c r="Q31">
        <v>4.423</v>
      </c>
      <c r="R31">
        <v>4.423</v>
      </c>
      <c r="S31"/>
      <c r="T31" t="s">
        <v>233</v>
      </c>
      <c r="U31" t="b">
        <v>0</v>
      </c>
    </row>
    <row r="32" spans="1:21" hidden="1" x14ac:dyDescent="0.2">
      <c r="A32" t="s">
        <v>319</v>
      </c>
      <c r="B32" t="s">
        <v>320</v>
      </c>
      <c r="C32" t="s">
        <v>247</v>
      </c>
      <c r="D32" t="s">
        <v>78</v>
      </c>
      <c r="E32" t="s">
        <v>207</v>
      </c>
      <c r="F32" t="s">
        <v>229</v>
      </c>
      <c r="G32">
        <v>0</v>
      </c>
      <c r="H32">
        <v>0</v>
      </c>
      <c r="I32">
        <v>0</v>
      </c>
      <c r="J32">
        <v>30</v>
      </c>
      <c r="K32">
        <v>4.423</v>
      </c>
      <c r="L32">
        <v>0</v>
      </c>
      <c r="M32">
        <v>0</v>
      </c>
      <c r="N32">
        <v>0</v>
      </c>
      <c r="O32">
        <v>0</v>
      </c>
      <c r="P32">
        <v>0</v>
      </c>
      <c r="Q32">
        <v>4.423</v>
      </c>
      <c r="R32">
        <v>4.423</v>
      </c>
      <c r="S32"/>
      <c r="T32" t="s">
        <v>233</v>
      </c>
      <c r="U32" t="b">
        <v>0</v>
      </c>
    </row>
    <row r="33" spans="1:21" hidden="1" x14ac:dyDescent="0.2">
      <c r="A33" t="s">
        <v>321</v>
      </c>
      <c r="B33" t="s">
        <v>322</v>
      </c>
      <c r="C33" t="s">
        <v>247</v>
      </c>
      <c r="D33" t="s">
        <v>78</v>
      </c>
      <c r="E33" t="s">
        <v>207</v>
      </c>
      <c r="F33" t="s">
        <v>227</v>
      </c>
      <c r="G33">
        <v>0</v>
      </c>
      <c r="H33">
        <v>0</v>
      </c>
      <c r="I33">
        <v>0</v>
      </c>
      <c r="J33">
        <v>30</v>
      </c>
      <c r="K33">
        <v>4.423</v>
      </c>
      <c r="L33">
        <v>0</v>
      </c>
      <c r="M33">
        <v>4.423</v>
      </c>
      <c r="N33">
        <v>4.423</v>
      </c>
      <c r="O33">
        <v>4.423</v>
      </c>
      <c r="P33">
        <v>4.423</v>
      </c>
      <c r="Q33">
        <v>4.423</v>
      </c>
      <c r="R33">
        <v>4.423</v>
      </c>
      <c r="S33"/>
      <c r="T33" t="s">
        <v>233</v>
      </c>
      <c r="U33" t="b">
        <v>0</v>
      </c>
    </row>
    <row r="34" spans="1:21" hidden="1" x14ac:dyDescent="0.2">
      <c r="A34" t="s">
        <v>321</v>
      </c>
      <c r="B34" t="s">
        <v>322</v>
      </c>
      <c r="C34" t="s">
        <v>247</v>
      </c>
      <c r="D34" t="s">
        <v>78</v>
      </c>
      <c r="E34" t="s">
        <v>207</v>
      </c>
      <c r="F34" t="s">
        <v>229</v>
      </c>
      <c r="G34">
        <v>0</v>
      </c>
      <c r="H34">
        <v>0</v>
      </c>
      <c r="I34">
        <v>0</v>
      </c>
      <c r="J34">
        <v>30</v>
      </c>
      <c r="K34">
        <v>4.423</v>
      </c>
      <c r="L34">
        <v>0</v>
      </c>
      <c r="M34">
        <v>0</v>
      </c>
      <c r="N34">
        <v>0</v>
      </c>
      <c r="O34">
        <v>0</v>
      </c>
      <c r="P34">
        <v>0</v>
      </c>
      <c r="Q34">
        <v>4.423</v>
      </c>
      <c r="R34">
        <v>4.423</v>
      </c>
      <c r="S34"/>
      <c r="T34" t="s">
        <v>233</v>
      </c>
      <c r="U34" t="b">
        <v>0</v>
      </c>
    </row>
    <row r="35" spans="1:21" hidden="1" x14ac:dyDescent="0.2">
      <c r="A35" t="s">
        <v>323</v>
      </c>
      <c r="B35" t="s">
        <v>324</v>
      </c>
      <c r="C35" t="s">
        <v>48</v>
      </c>
      <c r="D35" t="s">
        <v>78</v>
      </c>
      <c r="E35" t="s">
        <v>207</v>
      </c>
      <c r="F35" t="s">
        <v>227</v>
      </c>
      <c r="G35">
        <v>0</v>
      </c>
      <c r="H35">
        <v>0</v>
      </c>
      <c r="I35">
        <v>0</v>
      </c>
      <c r="J35">
        <v>362830999</v>
      </c>
      <c r="K35">
        <v>623453066.60500002</v>
      </c>
      <c r="L35">
        <v>508968067.19</v>
      </c>
      <c r="M35">
        <v>623453066.60500002</v>
      </c>
      <c r="N35">
        <v>623453066.60500002</v>
      </c>
      <c r="O35">
        <v>623453066.60500002</v>
      </c>
      <c r="P35">
        <v>623453066.60500002</v>
      </c>
      <c r="Q35">
        <v>623453066.60500002</v>
      </c>
      <c r="R35">
        <v>623453066.60500002</v>
      </c>
      <c r="S35"/>
      <c r="T35" t="s">
        <v>233</v>
      </c>
      <c r="U35" t="b">
        <v>0</v>
      </c>
    </row>
    <row r="36" spans="1:21" hidden="1" x14ac:dyDescent="0.2">
      <c r="A36" t="s">
        <v>323</v>
      </c>
      <c r="B36" t="s">
        <v>324</v>
      </c>
      <c r="C36" t="s">
        <v>48</v>
      </c>
      <c r="D36" t="s">
        <v>78</v>
      </c>
      <c r="E36" t="s">
        <v>207</v>
      </c>
      <c r="F36" t="s">
        <v>229</v>
      </c>
      <c r="G36">
        <v>0</v>
      </c>
      <c r="H36">
        <v>0</v>
      </c>
      <c r="I36">
        <v>0</v>
      </c>
      <c r="J36">
        <v>362830999</v>
      </c>
      <c r="K36">
        <v>623453066.60500002</v>
      </c>
      <c r="L36">
        <v>0</v>
      </c>
      <c r="M36">
        <v>0</v>
      </c>
      <c r="N36">
        <v>245074978</v>
      </c>
      <c r="O36">
        <v>245074978</v>
      </c>
      <c r="P36">
        <v>459756263.24000001</v>
      </c>
      <c r="Q36">
        <v>562053066.60500002</v>
      </c>
      <c r="R36">
        <v>623453066.60500002</v>
      </c>
      <c r="S36"/>
      <c r="T36" t="s">
        <v>233</v>
      </c>
      <c r="U36" t="b">
        <v>0</v>
      </c>
    </row>
    <row r="37" spans="1:21" hidden="1" x14ac:dyDescent="0.2">
      <c r="A37" t="s">
        <v>325</v>
      </c>
      <c r="B37" t="s">
        <v>326</v>
      </c>
      <c r="C37" t="s">
        <v>250</v>
      </c>
      <c r="D37" t="s">
        <v>78</v>
      </c>
      <c r="E37" t="s">
        <v>207</v>
      </c>
      <c r="F37" t="s">
        <v>227</v>
      </c>
      <c r="G37">
        <v>0</v>
      </c>
      <c r="H37">
        <v>0</v>
      </c>
      <c r="I37">
        <v>0</v>
      </c>
      <c r="J37">
        <v>61</v>
      </c>
      <c r="K37">
        <v>116</v>
      </c>
      <c r="L37">
        <v>86</v>
      </c>
      <c r="M37">
        <v>116</v>
      </c>
      <c r="N37">
        <v>116</v>
      </c>
      <c r="O37">
        <v>116</v>
      </c>
      <c r="P37">
        <v>116</v>
      </c>
      <c r="Q37">
        <v>116</v>
      </c>
      <c r="R37">
        <v>116</v>
      </c>
      <c r="S37"/>
      <c r="T37" t="s">
        <v>228</v>
      </c>
      <c r="U37" t="b">
        <v>0</v>
      </c>
    </row>
    <row r="38" spans="1:21" hidden="1" x14ac:dyDescent="0.2">
      <c r="A38" t="s">
        <v>325</v>
      </c>
      <c r="B38" t="s">
        <v>326</v>
      </c>
      <c r="C38" t="s">
        <v>250</v>
      </c>
      <c r="D38" t="s">
        <v>78</v>
      </c>
      <c r="E38" t="s">
        <v>207</v>
      </c>
      <c r="F38" t="s">
        <v>229</v>
      </c>
      <c r="G38">
        <v>0</v>
      </c>
      <c r="H38">
        <v>0</v>
      </c>
      <c r="I38">
        <v>0</v>
      </c>
      <c r="J38">
        <v>61</v>
      </c>
      <c r="K38">
        <v>116</v>
      </c>
      <c r="L38">
        <v>0</v>
      </c>
      <c r="M38">
        <v>0</v>
      </c>
      <c r="N38">
        <v>0</v>
      </c>
      <c r="O38">
        <v>0</v>
      </c>
      <c r="P38">
        <v>61</v>
      </c>
      <c r="Q38">
        <v>86</v>
      </c>
      <c r="R38">
        <v>116</v>
      </c>
      <c r="S38"/>
      <c r="T38" t="s">
        <v>228</v>
      </c>
      <c r="U38" t="b">
        <v>0</v>
      </c>
    </row>
    <row r="39" spans="1:21" hidden="1" x14ac:dyDescent="0.2">
      <c r="A39" t="s">
        <v>335</v>
      </c>
      <c r="B39" t="s">
        <v>336</v>
      </c>
      <c r="C39" t="s">
        <v>337</v>
      </c>
      <c r="D39" t="s">
        <v>92</v>
      </c>
      <c r="E39" t="s">
        <v>206</v>
      </c>
      <c r="F39" t="s">
        <v>227</v>
      </c>
      <c r="G39">
        <v>0</v>
      </c>
      <c r="H39">
        <v>0</v>
      </c>
      <c r="I39">
        <v>0</v>
      </c>
      <c r="J39">
        <v>20</v>
      </c>
      <c r="K39">
        <v>11.4</v>
      </c>
      <c r="L39">
        <v>7</v>
      </c>
      <c r="M39">
        <v>11.4</v>
      </c>
      <c r="N39">
        <v>11.4</v>
      </c>
      <c r="O39">
        <v>11.4</v>
      </c>
      <c r="P39">
        <v>11.4</v>
      </c>
      <c r="Q39">
        <v>11.4</v>
      </c>
      <c r="R39">
        <v>11.4</v>
      </c>
      <c r="S39"/>
      <c r="T39" t="s">
        <v>228</v>
      </c>
      <c r="U39" t="b">
        <v>0</v>
      </c>
    </row>
    <row r="40" spans="1:21" hidden="1" x14ac:dyDescent="0.2">
      <c r="A40" t="s">
        <v>335</v>
      </c>
      <c r="B40" t="s">
        <v>336</v>
      </c>
      <c r="C40" t="s">
        <v>337</v>
      </c>
      <c r="D40" t="s">
        <v>92</v>
      </c>
      <c r="E40" t="s">
        <v>206</v>
      </c>
      <c r="F40" t="s">
        <v>229</v>
      </c>
      <c r="G40">
        <v>0</v>
      </c>
      <c r="H40">
        <v>0</v>
      </c>
      <c r="I40">
        <v>0</v>
      </c>
      <c r="J40">
        <v>20</v>
      </c>
      <c r="K40">
        <v>11.4</v>
      </c>
      <c r="L40">
        <v>0</v>
      </c>
      <c r="M40">
        <v>0</v>
      </c>
      <c r="N40">
        <v>0</v>
      </c>
      <c r="O40">
        <v>0</v>
      </c>
      <c r="P40">
        <v>0</v>
      </c>
      <c r="Q40">
        <v>0</v>
      </c>
      <c r="R40">
        <v>0</v>
      </c>
      <c r="S40"/>
      <c r="T40" t="s">
        <v>228</v>
      </c>
      <c r="U40" t="b">
        <v>0</v>
      </c>
    </row>
    <row r="41" spans="1:21" hidden="1" x14ac:dyDescent="0.2">
      <c r="A41" t="s">
        <v>335</v>
      </c>
      <c r="B41" t="s">
        <v>336</v>
      </c>
      <c r="C41" t="s">
        <v>337</v>
      </c>
      <c r="D41" t="s">
        <v>104</v>
      </c>
      <c r="E41" t="s">
        <v>205</v>
      </c>
      <c r="F41" t="s">
        <v>227</v>
      </c>
      <c r="G41">
        <v>0</v>
      </c>
      <c r="H41">
        <v>0</v>
      </c>
      <c r="I41">
        <v>0</v>
      </c>
      <c r="J41">
        <v>20</v>
      </c>
      <c r="K41">
        <v>6.6</v>
      </c>
      <c r="L41">
        <v>3</v>
      </c>
      <c r="M41">
        <v>6.6</v>
      </c>
      <c r="N41">
        <v>6.6</v>
      </c>
      <c r="O41">
        <v>6.6</v>
      </c>
      <c r="P41">
        <v>6.6</v>
      </c>
      <c r="Q41">
        <v>6.6</v>
      </c>
      <c r="R41">
        <v>6.6</v>
      </c>
      <c r="S41"/>
      <c r="T41" t="s">
        <v>228</v>
      </c>
      <c r="U41" t="b">
        <v>0</v>
      </c>
    </row>
    <row r="42" spans="1:21" hidden="1" x14ac:dyDescent="0.2">
      <c r="A42" t="s">
        <v>335</v>
      </c>
      <c r="B42" t="s">
        <v>336</v>
      </c>
      <c r="C42" t="s">
        <v>337</v>
      </c>
      <c r="D42" t="s">
        <v>104</v>
      </c>
      <c r="E42" t="s">
        <v>205</v>
      </c>
      <c r="F42" t="s">
        <v>229</v>
      </c>
      <c r="G42">
        <v>0</v>
      </c>
      <c r="H42">
        <v>0</v>
      </c>
      <c r="I42">
        <v>0</v>
      </c>
      <c r="J42">
        <v>20</v>
      </c>
      <c r="K42">
        <v>6.6</v>
      </c>
      <c r="L42">
        <v>0</v>
      </c>
      <c r="M42">
        <v>0</v>
      </c>
      <c r="N42">
        <v>0</v>
      </c>
      <c r="O42">
        <v>0</v>
      </c>
      <c r="P42">
        <v>0</v>
      </c>
      <c r="Q42">
        <v>0</v>
      </c>
      <c r="R42">
        <v>0</v>
      </c>
      <c r="S42"/>
      <c r="T42" t="s">
        <v>228</v>
      </c>
      <c r="U42" t="b">
        <v>0</v>
      </c>
    </row>
    <row r="43" spans="1:21" hidden="1" x14ac:dyDescent="0.2">
      <c r="A43" t="s">
        <v>321</v>
      </c>
      <c r="B43" t="s">
        <v>322</v>
      </c>
      <c r="C43" t="s">
        <v>247</v>
      </c>
      <c r="D43" t="s">
        <v>92</v>
      </c>
      <c r="E43" t="s">
        <v>206</v>
      </c>
      <c r="F43" t="s">
        <v>227</v>
      </c>
      <c r="G43">
        <v>0</v>
      </c>
      <c r="H43">
        <v>0</v>
      </c>
      <c r="I43">
        <v>0</v>
      </c>
      <c r="J43">
        <v>33</v>
      </c>
      <c r="K43">
        <v>10.3</v>
      </c>
      <c r="L43">
        <v>0</v>
      </c>
      <c r="M43">
        <v>10.3</v>
      </c>
      <c r="N43">
        <v>10.3</v>
      </c>
      <c r="O43">
        <v>10.3</v>
      </c>
      <c r="P43">
        <v>10.3</v>
      </c>
      <c r="Q43">
        <v>10.3</v>
      </c>
      <c r="R43">
        <v>10.3</v>
      </c>
      <c r="S43"/>
      <c r="T43" t="s">
        <v>233</v>
      </c>
      <c r="U43" t="b">
        <v>0</v>
      </c>
    </row>
    <row r="44" spans="1:21" hidden="1" x14ac:dyDescent="0.2">
      <c r="A44" t="s">
        <v>321</v>
      </c>
      <c r="B44" t="s">
        <v>322</v>
      </c>
      <c r="C44" t="s">
        <v>247</v>
      </c>
      <c r="D44" t="s">
        <v>92</v>
      </c>
      <c r="E44" t="s">
        <v>206</v>
      </c>
      <c r="F44" t="s">
        <v>229</v>
      </c>
      <c r="G44">
        <v>0</v>
      </c>
      <c r="H44">
        <v>0</v>
      </c>
      <c r="I44">
        <v>0</v>
      </c>
      <c r="J44">
        <v>33</v>
      </c>
      <c r="K44">
        <v>10.3</v>
      </c>
      <c r="L44">
        <v>0</v>
      </c>
      <c r="M44">
        <v>0</v>
      </c>
      <c r="N44">
        <v>0</v>
      </c>
      <c r="O44">
        <v>0</v>
      </c>
      <c r="P44">
        <v>0</v>
      </c>
      <c r="Q44">
        <v>10.3</v>
      </c>
      <c r="R44">
        <v>10.3</v>
      </c>
      <c r="S44"/>
      <c r="T44" t="s">
        <v>233</v>
      </c>
      <c r="U44" t="b">
        <v>0</v>
      </c>
    </row>
    <row r="45" spans="1:21" hidden="1" x14ac:dyDescent="0.2">
      <c r="A45" t="s">
        <v>323</v>
      </c>
      <c r="B45" t="s">
        <v>324</v>
      </c>
      <c r="C45" t="s">
        <v>48</v>
      </c>
      <c r="D45" t="s">
        <v>92</v>
      </c>
      <c r="E45" t="s">
        <v>206</v>
      </c>
      <c r="F45" t="s">
        <v>227</v>
      </c>
      <c r="G45">
        <v>0</v>
      </c>
      <c r="H45">
        <v>0</v>
      </c>
      <c r="I45">
        <v>0</v>
      </c>
      <c r="J45">
        <v>1101518215</v>
      </c>
      <c r="K45">
        <v>1404656099.98</v>
      </c>
      <c r="L45">
        <v>1403766128.98</v>
      </c>
      <c r="M45">
        <v>1404656099.98</v>
      </c>
      <c r="N45">
        <v>1404656099.98</v>
      </c>
      <c r="O45">
        <v>1404656099.98</v>
      </c>
      <c r="P45">
        <v>1404656099.98</v>
      </c>
      <c r="Q45">
        <v>1404656099.98</v>
      </c>
      <c r="R45">
        <v>1404656099.98</v>
      </c>
      <c r="S45"/>
      <c r="T45" t="s">
        <v>233</v>
      </c>
      <c r="U45" t="b">
        <v>0</v>
      </c>
    </row>
    <row r="46" spans="1:21" hidden="1" x14ac:dyDescent="0.2">
      <c r="A46" t="s">
        <v>323</v>
      </c>
      <c r="B46" t="s">
        <v>324</v>
      </c>
      <c r="C46" t="s">
        <v>48</v>
      </c>
      <c r="D46" t="s">
        <v>92</v>
      </c>
      <c r="E46" t="s">
        <v>206</v>
      </c>
      <c r="F46" t="s">
        <v>229</v>
      </c>
      <c r="G46">
        <v>0</v>
      </c>
      <c r="H46">
        <v>0</v>
      </c>
      <c r="I46">
        <v>0</v>
      </c>
      <c r="J46">
        <v>1101518215</v>
      </c>
      <c r="K46">
        <v>1404656099.98</v>
      </c>
      <c r="L46">
        <v>0</v>
      </c>
      <c r="M46">
        <v>0</v>
      </c>
      <c r="N46">
        <v>927145241</v>
      </c>
      <c r="O46">
        <v>927145241</v>
      </c>
      <c r="P46">
        <v>1361343766.6500001</v>
      </c>
      <c r="Q46">
        <v>1399672238.98</v>
      </c>
      <c r="R46">
        <v>1404656099.98</v>
      </c>
      <c r="S46"/>
      <c r="T46" t="s">
        <v>233</v>
      </c>
      <c r="U46" t="b">
        <v>0</v>
      </c>
    </row>
    <row r="47" spans="1:21" hidden="1" x14ac:dyDescent="0.2">
      <c r="A47" t="s">
        <v>338</v>
      </c>
      <c r="B47" t="s">
        <v>339</v>
      </c>
      <c r="C47" t="s">
        <v>340</v>
      </c>
      <c r="D47" t="s">
        <v>92</v>
      </c>
      <c r="E47" t="s">
        <v>206</v>
      </c>
      <c r="F47" t="s">
        <v>227</v>
      </c>
      <c r="G47">
        <v>0</v>
      </c>
      <c r="H47">
        <v>0</v>
      </c>
      <c r="I47">
        <v>0</v>
      </c>
      <c r="J47">
        <v>867</v>
      </c>
      <c r="K47">
        <v>1604</v>
      </c>
      <c r="L47">
        <v>1340</v>
      </c>
      <c r="M47">
        <v>1604</v>
      </c>
      <c r="N47">
        <v>1604</v>
      </c>
      <c r="O47">
        <v>1604</v>
      </c>
      <c r="P47">
        <v>1604</v>
      </c>
      <c r="Q47">
        <v>1604</v>
      </c>
      <c r="R47">
        <v>1604</v>
      </c>
      <c r="S47"/>
      <c r="T47" t="s">
        <v>228</v>
      </c>
      <c r="U47" t="b">
        <v>0</v>
      </c>
    </row>
    <row r="48" spans="1:21" hidden="1" x14ac:dyDescent="0.2">
      <c r="A48" t="s">
        <v>338</v>
      </c>
      <c r="B48" t="s">
        <v>339</v>
      </c>
      <c r="C48" t="s">
        <v>340</v>
      </c>
      <c r="D48" t="s">
        <v>92</v>
      </c>
      <c r="E48" t="s">
        <v>206</v>
      </c>
      <c r="F48" t="s">
        <v>229</v>
      </c>
      <c r="G48">
        <v>0</v>
      </c>
      <c r="H48">
        <v>0</v>
      </c>
      <c r="I48">
        <v>0</v>
      </c>
      <c r="J48">
        <v>867</v>
      </c>
      <c r="K48">
        <v>1604</v>
      </c>
      <c r="L48">
        <v>0</v>
      </c>
      <c r="M48">
        <v>0</v>
      </c>
      <c r="N48">
        <v>867</v>
      </c>
      <c r="O48">
        <v>867</v>
      </c>
      <c r="P48">
        <v>1340</v>
      </c>
      <c r="Q48">
        <v>1604</v>
      </c>
      <c r="R48">
        <v>1604</v>
      </c>
      <c r="S48"/>
      <c r="T48" t="s">
        <v>228</v>
      </c>
      <c r="U48" t="b">
        <v>0</v>
      </c>
    </row>
    <row r="49" spans="1:21" x14ac:dyDescent="0.2">
      <c r="A49" t="s">
        <v>230</v>
      </c>
      <c r="B49" t="s">
        <v>231</v>
      </c>
      <c r="C49" t="s">
        <v>232</v>
      </c>
      <c r="D49" t="s">
        <v>92</v>
      </c>
      <c r="E49" t="s">
        <v>206</v>
      </c>
      <c r="F49" t="s">
        <v>227</v>
      </c>
      <c r="G49">
        <v>0</v>
      </c>
      <c r="H49">
        <v>0</v>
      </c>
      <c r="I49">
        <v>0</v>
      </c>
      <c r="J49">
        <v>2300</v>
      </c>
      <c r="K49">
        <v>3366</v>
      </c>
      <c r="L49">
        <v>2928</v>
      </c>
      <c r="M49">
        <v>3366</v>
      </c>
      <c r="N49">
        <v>3366</v>
      </c>
      <c r="O49">
        <v>3366</v>
      </c>
      <c r="P49">
        <v>3366</v>
      </c>
      <c r="Q49">
        <v>3366</v>
      </c>
      <c r="R49">
        <v>3366</v>
      </c>
      <c r="S49"/>
      <c r="T49" t="s">
        <v>228</v>
      </c>
      <c r="U49" t="b">
        <v>0</v>
      </c>
    </row>
    <row r="50" spans="1:21" x14ac:dyDescent="0.2">
      <c r="A50" t="s">
        <v>230</v>
      </c>
      <c r="B50" t="s">
        <v>231</v>
      </c>
      <c r="C50" t="s">
        <v>232</v>
      </c>
      <c r="D50" t="s">
        <v>92</v>
      </c>
      <c r="E50" t="s">
        <v>206</v>
      </c>
      <c r="F50" t="s">
        <v>229</v>
      </c>
      <c r="G50">
        <v>0</v>
      </c>
      <c r="H50">
        <v>0</v>
      </c>
      <c r="I50">
        <v>0</v>
      </c>
      <c r="J50">
        <v>2300</v>
      </c>
      <c r="K50">
        <v>3366</v>
      </c>
      <c r="L50">
        <v>0</v>
      </c>
      <c r="M50">
        <v>0</v>
      </c>
      <c r="N50">
        <v>1844</v>
      </c>
      <c r="O50">
        <v>1844</v>
      </c>
      <c r="P50">
        <v>2863</v>
      </c>
      <c r="Q50">
        <v>3366</v>
      </c>
      <c r="R50">
        <v>3366</v>
      </c>
      <c r="S50"/>
      <c r="T50" t="s">
        <v>228</v>
      </c>
      <c r="U50" t="b">
        <v>0</v>
      </c>
    </row>
    <row r="51" spans="1:21" x14ac:dyDescent="0.2">
      <c r="A51" t="s">
        <v>225</v>
      </c>
      <c r="B51" t="s">
        <v>226</v>
      </c>
      <c r="C51" t="s">
        <v>48</v>
      </c>
      <c r="D51" t="s">
        <v>65</v>
      </c>
      <c r="E51" t="s">
        <v>208</v>
      </c>
      <c r="F51" t="s">
        <v>227</v>
      </c>
      <c r="G51">
        <v>0</v>
      </c>
      <c r="H51">
        <v>0</v>
      </c>
      <c r="I51">
        <v>0</v>
      </c>
      <c r="J51">
        <v>1976669625.3913338</v>
      </c>
      <c r="K51">
        <v>43828424.065700002</v>
      </c>
      <c r="L51">
        <v>36680275.965700001</v>
      </c>
      <c r="M51">
        <v>43828424.065700002</v>
      </c>
      <c r="N51">
        <v>43828424.065700002</v>
      </c>
      <c r="O51">
        <v>43828424.065700002</v>
      </c>
      <c r="P51">
        <v>43828424.065700002</v>
      </c>
      <c r="Q51">
        <v>43828424.065700002</v>
      </c>
      <c r="R51">
        <v>43828424.065700002</v>
      </c>
      <c r="S51"/>
      <c r="T51" t="s">
        <v>228</v>
      </c>
      <c r="U51" t="b">
        <v>0</v>
      </c>
    </row>
    <row r="52" spans="1:21" x14ac:dyDescent="0.2">
      <c r="A52" t="s">
        <v>225</v>
      </c>
      <c r="B52" t="s">
        <v>226</v>
      </c>
      <c r="C52" t="s">
        <v>48</v>
      </c>
      <c r="D52" t="s">
        <v>65</v>
      </c>
      <c r="E52" t="s">
        <v>208</v>
      </c>
      <c r="F52" t="s">
        <v>229</v>
      </c>
      <c r="G52">
        <v>0</v>
      </c>
      <c r="H52">
        <v>0</v>
      </c>
      <c r="I52">
        <v>0</v>
      </c>
      <c r="J52">
        <v>1976669625.3913338</v>
      </c>
      <c r="K52">
        <v>43828424.065700002</v>
      </c>
      <c r="L52">
        <v>0</v>
      </c>
      <c r="M52">
        <v>0</v>
      </c>
      <c r="N52">
        <v>0</v>
      </c>
      <c r="O52">
        <v>0</v>
      </c>
      <c r="P52">
        <v>22516618.800000001</v>
      </c>
      <c r="Q52">
        <v>43828424.065700002</v>
      </c>
      <c r="R52">
        <v>43828424.065700002</v>
      </c>
      <c r="S52">
        <v>988334813.33000004</v>
      </c>
      <c r="T52" t="s">
        <v>228</v>
      </c>
      <c r="U52" t="b">
        <v>0</v>
      </c>
    </row>
    <row r="53" spans="1:21" x14ac:dyDescent="0.2">
      <c r="A53" t="s">
        <v>230</v>
      </c>
      <c r="B53" t="s">
        <v>231</v>
      </c>
      <c r="C53" t="s">
        <v>232</v>
      </c>
      <c r="D53" t="s">
        <v>65</v>
      </c>
      <c r="E53" t="s">
        <v>208</v>
      </c>
      <c r="F53" t="s">
        <v>227</v>
      </c>
      <c r="G53">
        <v>0</v>
      </c>
      <c r="H53">
        <v>0</v>
      </c>
      <c r="I53">
        <v>0</v>
      </c>
      <c r="J53">
        <v>120</v>
      </c>
      <c r="K53">
        <v>428.2</v>
      </c>
      <c r="L53">
        <v>64</v>
      </c>
      <c r="M53">
        <v>428.2</v>
      </c>
      <c r="N53">
        <v>428.2</v>
      </c>
      <c r="O53">
        <v>428.2</v>
      </c>
      <c r="P53">
        <v>428.2</v>
      </c>
      <c r="Q53">
        <v>428.2</v>
      </c>
      <c r="R53">
        <v>428.2</v>
      </c>
      <c r="S53"/>
      <c r="T53" t="s">
        <v>228</v>
      </c>
      <c r="U53" t="b">
        <v>0</v>
      </c>
    </row>
    <row r="54" spans="1:21" x14ac:dyDescent="0.2">
      <c r="A54" t="s">
        <v>230</v>
      </c>
      <c r="B54" t="s">
        <v>231</v>
      </c>
      <c r="C54" t="s">
        <v>232</v>
      </c>
      <c r="D54" t="s">
        <v>65</v>
      </c>
      <c r="E54" t="s">
        <v>208</v>
      </c>
      <c r="F54" t="s">
        <v>229</v>
      </c>
      <c r="G54">
        <v>0</v>
      </c>
      <c r="H54">
        <v>0</v>
      </c>
      <c r="I54">
        <v>0</v>
      </c>
      <c r="J54">
        <v>120</v>
      </c>
      <c r="K54">
        <v>428.2</v>
      </c>
      <c r="L54">
        <v>0</v>
      </c>
      <c r="M54">
        <v>0</v>
      </c>
      <c r="N54">
        <v>0</v>
      </c>
      <c r="O54">
        <v>0</v>
      </c>
      <c r="P54">
        <v>54</v>
      </c>
      <c r="Q54">
        <v>428.2</v>
      </c>
      <c r="R54">
        <v>428.2</v>
      </c>
      <c r="S54"/>
      <c r="T54" t="s">
        <v>228</v>
      </c>
      <c r="U54" t="b">
        <v>0</v>
      </c>
    </row>
    <row r="55" spans="1:21" hidden="1" x14ac:dyDescent="0.2">
      <c r="A55" t="s">
        <v>234</v>
      </c>
      <c r="B55" t="s">
        <v>235</v>
      </c>
      <c r="C55" t="s">
        <v>49</v>
      </c>
      <c r="D55" t="s">
        <v>65</v>
      </c>
      <c r="E55" t="s">
        <v>208</v>
      </c>
      <c r="F55" t="s">
        <v>227</v>
      </c>
      <c r="G55">
        <v>0</v>
      </c>
      <c r="H55">
        <v>0</v>
      </c>
      <c r="I55">
        <v>0</v>
      </c>
      <c r="J55">
        <v>1716350</v>
      </c>
      <c r="K55">
        <v>10462.299999999999</v>
      </c>
      <c r="L55">
        <v>7903</v>
      </c>
      <c r="M55">
        <v>10462.299999999999</v>
      </c>
      <c r="N55">
        <v>10462.299999999999</v>
      </c>
      <c r="O55">
        <v>10462.299999999999</v>
      </c>
      <c r="P55">
        <v>10462.299999999999</v>
      </c>
      <c r="Q55">
        <v>10462.299999999999</v>
      </c>
      <c r="R55">
        <v>10462.299999999999</v>
      </c>
      <c r="S55"/>
      <c r="T55" t="s">
        <v>228</v>
      </c>
      <c r="U55" t="b">
        <v>0</v>
      </c>
    </row>
    <row r="56" spans="1:21" hidden="1" x14ac:dyDescent="0.2">
      <c r="A56" t="s">
        <v>234</v>
      </c>
      <c r="B56" t="s">
        <v>235</v>
      </c>
      <c r="C56" t="s">
        <v>49</v>
      </c>
      <c r="D56" t="s">
        <v>65</v>
      </c>
      <c r="E56" t="s">
        <v>208</v>
      </c>
      <c r="F56" t="s">
        <v>229</v>
      </c>
      <c r="G56">
        <v>0</v>
      </c>
      <c r="H56">
        <v>0</v>
      </c>
      <c r="I56">
        <v>0</v>
      </c>
      <c r="J56">
        <v>1716350</v>
      </c>
      <c r="K56">
        <v>10462.299999999999</v>
      </c>
      <c r="L56">
        <v>0</v>
      </c>
      <c r="M56">
        <v>0</v>
      </c>
      <c r="N56">
        <v>0</v>
      </c>
      <c r="O56">
        <v>0</v>
      </c>
      <c r="P56">
        <v>6111</v>
      </c>
      <c r="Q56">
        <v>10462.299999999999</v>
      </c>
      <c r="R56">
        <v>10462.299999999999</v>
      </c>
      <c r="S56"/>
      <c r="T56" t="s">
        <v>228</v>
      </c>
      <c r="U56" t="b">
        <v>0</v>
      </c>
    </row>
    <row r="57" spans="1:21" hidden="1" x14ac:dyDescent="0.2">
      <c r="A57" t="s">
        <v>382</v>
      </c>
      <c r="B57" t="s">
        <v>383</v>
      </c>
      <c r="C57" t="s">
        <v>247</v>
      </c>
      <c r="D57" t="s">
        <v>65</v>
      </c>
      <c r="E57" t="s">
        <v>208</v>
      </c>
      <c r="F57" t="s">
        <v>227</v>
      </c>
      <c r="G57">
        <v>0</v>
      </c>
      <c r="H57">
        <v>0</v>
      </c>
      <c r="I57">
        <v>0</v>
      </c>
      <c r="J57">
        <v>0.09</v>
      </c>
      <c r="K57">
        <v>0.1</v>
      </c>
      <c r="L57">
        <v>0</v>
      </c>
      <c r="M57">
        <v>0.1</v>
      </c>
      <c r="N57">
        <v>0.1</v>
      </c>
      <c r="O57">
        <v>0.1</v>
      </c>
      <c r="P57">
        <v>0.1</v>
      </c>
      <c r="Q57">
        <v>0.1</v>
      </c>
      <c r="R57">
        <v>0.1</v>
      </c>
      <c r="S57"/>
      <c r="T57" t="s">
        <v>228</v>
      </c>
      <c r="U57" t="b">
        <v>0</v>
      </c>
    </row>
    <row r="58" spans="1:21" hidden="1" x14ac:dyDescent="0.2">
      <c r="A58" t="s">
        <v>382</v>
      </c>
      <c r="B58" t="s">
        <v>383</v>
      </c>
      <c r="C58" t="s">
        <v>247</v>
      </c>
      <c r="D58" t="s">
        <v>65</v>
      </c>
      <c r="E58" t="s">
        <v>208</v>
      </c>
      <c r="F58" t="s">
        <v>229</v>
      </c>
      <c r="G58">
        <v>0</v>
      </c>
      <c r="H58">
        <v>0</v>
      </c>
      <c r="I58">
        <v>0</v>
      </c>
      <c r="J58">
        <v>0.09</v>
      </c>
      <c r="K58">
        <v>0.1</v>
      </c>
      <c r="L58">
        <v>0</v>
      </c>
      <c r="M58">
        <v>0</v>
      </c>
      <c r="N58">
        <v>0</v>
      </c>
      <c r="O58">
        <v>0</v>
      </c>
      <c r="P58">
        <v>0</v>
      </c>
      <c r="Q58">
        <v>0.1</v>
      </c>
      <c r="R58">
        <v>0.1</v>
      </c>
      <c r="S58"/>
      <c r="T58" t="s">
        <v>228</v>
      </c>
      <c r="U58" t="b">
        <v>0</v>
      </c>
    </row>
    <row r="59" spans="1:21" hidden="1" x14ac:dyDescent="0.2">
      <c r="A59" t="s">
        <v>368</v>
      </c>
      <c r="B59" t="s">
        <v>369</v>
      </c>
      <c r="C59" t="s">
        <v>49</v>
      </c>
      <c r="D59" t="s">
        <v>65</v>
      </c>
      <c r="E59" t="s">
        <v>208</v>
      </c>
      <c r="F59" t="s">
        <v>227</v>
      </c>
      <c r="G59">
        <v>0</v>
      </c>
      <c r="H59">
        <v>0</v>
      </c>
      <c r="I59">
        <v>0</v>
      </c>
      <c r="J59">
        <v>2240</v>
      </c>
      <c r="K59">
        <v>2559.3000000000002</v>
      </c>
      <c r="L59">
        <v>1219</v>
      </c>
      <c r="M59">
        <v>2559.3000000000002</v>
      </c>
      <c r="N59">
        <v>2559.3000000000002</v>
      </c>
      <c r="O59">
        <v>2559.3000000000002</v>
      </c>
      <c r="P59">
        <v>2559.3000000000002</v>
      </c>
      <c r="Q59">
        <v>2559.3000000000002</v>
      </c>
      <c r="R59">
        <v>2559.3000000000002</v>
      </c>
      <c r="S59"/>
      <c r="T59" t="s">
        <v>233</v>
      </c>
      <c r="U59" t="b">
        <v>0</v>
      </c>
    </row>
    <row r="60" spans="1:21" hidden="1" x14ac:dyDescent="0.2">
      <c r="A60" t="s">
        <v>368</v>
      </c>
      <c r="B60" t="s">
        <v>369</v>
      </c>
      <c r="C60" t="s">
        <v>49</v>
      </c>
      <c r="D60" t="s">
        <v>65</v>
      </c>
      <c r="E60" t="s">
        <v>208</v>
      </c>
      <c r="F60" t="s">
        <v>229</v>
      </c>
      <c r="G60">
        <v>0</v>
      </c>
      <c r="H60">
        <v>0</v>
      </c>
      <c r="I60">
        <v>0</v>
      </c>
      <c r="J60">
        <v>2240</v>
      </c>
      <c r="K60">
        <v>2559.3000000000002</v>
      </c>
      <c r="L60">
        <v>0</v>
      </c>
      <c r="M60">
        <v>0</v>
      </c>
      <c r="N60">
        <v>0</v>
      </c>
      <c r="O60">
        <v>0</v>
      </c>
      <c r="P60">
        <v>1007</v>
      </c>
      <c r="Q60">
        <v>2559.3000000000002</v>
      </c>
      <c r="R60">
        <v>2559.3000000000002</v>
      </c>
      <c r="S60"/>
      <c r="T60" t="s">
        <v>233</v>
      </c>
      <c r="U60" t="b">
        <v>0</v>
      </c>
    </row>
    <row r="61" spans="1:21" hidden="1" x14ac:dyDescent="0.2">
      <c r="A61" t="s">
        <v>248</v>
      </c>
      <c r="B61" t="s">
        <v>249</v>
      </c>
      <c r="C61" t="s">
        <v>250</v>
      </c>
      <c r="D61" t="s">
        <v>65</v>
      </c>
      <c r="E61" t="s">
        <v>208</v>
      </c>
      <c r="F61" t="s">
        <v>227</v>
      </c>
      <c r="G61">
        <v>0</v>
      </c>
      <c r="H61">
        <v>0</v>
      </c>
      <c r="I61">
        <v>0</v>
      </c>
      <c r="J61">
        <v>140</v>
      </c>
      <c r="K61">
        <v>25</v>
      </c>
      <c r="L61">
        <v>63</v>
      </c>
      <c r="M61">
        <v>25</v>
      </c>
      <c r="N61">
        <v>25</v>
      </c>
      <c r="O61">
        <v>25</v>
      </c>
      <c r="P61">
        <v>25</v>
      </c>
      <c r="Q61">
        <v>25</v>
      </c>
      <c r="R61">
        <v>25</v>
      </c>
      <c r="S61"/>
      <c r="T61" t="s">
        <v>228</v>
      </c>
      <c r="U61" t="b">
        <v>0</v>
      </c>
    </row>
    <row r="62" spans="1:21" hidden="1" x14ac:dyDescent="0.2">
      <c r="A62" t="s">
        <v>248</v>
      </c>
      <c r="B62" t="s">
        <v>249</v>
      </c>
      <c r="C62" t="s">
        <v>250</v>
      </c>
      <c r="D62" t="s">
        <v>65</v>
      </c>
      <c r="E62" t="s">
        <v>208</v>
      </c>
      <c r="F62" t="s">
        <v>229</v>
      </c>
      <c r="G62">
        <v>0</v>
      </c>
      <c r="H62">
        <v>0</v>
      </c>
      <c r="I62">
        <v>0</v>
      </c>
      <c r="J62">
        <v>140</v>
      </c>
      <c r="K62">
        <v>25</v>
      </c>
      <c r="L62">
        <v>0</v>
      </c>
      <c r="M62">
        <v>0</v>
      </c>
      <c r="N62">
        <v>0</v>
      </c>
      <c r="O62">
        <v>0</v>
      </c>
      <c r="P62">
        <v>63</v>
      </c>
      <c r="Q62">
        <v>25</v>
      </c>
      <c r="R62">
        <v>25</v>
      </c>
      <c r="S62"/>
      <c r="T62" t="s">
        <v>228</v>
      </c>
      <c r="U62" t="b">
        <v>0</v>
      </c>
    </row>
    <row r="63" spans="1:21" hidden="1" x14ac:dyDescent="0.2">
      <c r="A63" t="s">
        <v>366</v>
      </c>
      <c r="B63" t="s">
        <v>367</v>
      </c>
      <c r="C63" t="s">
        <v>49</v>
      </c>
      <c r="D63" t="s">
        <v>65</v>
      </c>
      <c r="E63" t="s">
        <v>208</v>
      </c>
      <c r="F63" t="s">
        <v>227</v>
      </c>
      <c r="G63">
        <v>0</v>
      </c>
      <c r="H63">
        <v>0</v>
      </c>
      <c r="I63">
        <v>0</v>
      </c>
      <c r="J63">
        <v>6000</v>
      </c>
      <c r="K63">
        <v>360.1</v>
      </c>
      <c r="L63">
        <v>360</v>
      </c>
      <c r="M63">
        <v>360.1</v>
      </c>
      <c r="N63">
        <v>360.1</v>
      </c>
      <c r="O63">
        <v>360.1</v>
      </c>
      <c r="P63">
        <v>360.1</v>
      </c>
      <c r="Q63">
        <v>360.1</v>
      </c>
      <c r="R63">
        <v>360.1</v>
      </c>
      <c r="S63"/>
      <c r="T63" t="s">
        <v>233</v>
      </c>
      <c r="U63" t="b">
        <v>0</v>
      </c>
    </row>
    <row r="64" spans="1:21" hidden="1" x14ac:dyDescent="0.2">
      <c r="A64" t="s">
        <v>366</v>
      </c>
      <c r="B64" t="s">
        <v>367</v>
      </c>
      <c r="C64" t="s">
        <v>49</v>
      </c>
      <c r="D64" t="s">
        <v>65</v>
      </c>
      <c r="E64" t="s">
        <v>208</v>
      </c>
      <c r="F64" t="s">
        <v>229</v>
      </c>
      <c r="G64">
        <v>0</v>
      </c>
      <c r="H64">
        <v>0</v>
      </c>
      <c r="I64">
        <v>0</v>
      </c>
      <c r="J64">
        <v>6000</v>
      </c>
      <c r="K64">
        <v>360.1</v>
      </c>
      <c r="L64">
        <v>0</v>
      </c>
      <c r="M64">
        <v>0</v>
      </c>
      <c r="N64">
        <v>0</v>
      </c>
      <c r="O64">
        <v>0</v>
      </c>
      <c r="P64">
        <v>360</v>
      </c>
      <c r="Q64">
        <v>360.1</v>
      </c>
      <c r="R64">
        <v>360.1</v>
      </c>
      <c r="S64"/>
      <c r="T64" t="s">
        <v>233</v>
      </c>
      <c r="U64" t="b">
        <v>0</v>
      </c>
    </row>
    <row r="65" spans="1:21" x14ac:dyDescent="0.2">
      <c r="A65" t="s">
        <v>230</v>
      </c>
      <c r="B65" t="s">
        <v>231</v>
      </c>
      <c r="C65" t="s">
        <v>232</v>
      </c>
      <c r="D65" t="s">
        <v>78</v>
      </c>
      <c r="E65" t="s">
        <v>207</v>
      </c>
      <c r="F65" t="s">
        <v>227</v>
      </c>
      <c r="G65">
        <v>0</v>
      </c>
      <c r="H65">
        <v>0</v>
      </c>
      <c r="I65">
        <v>0</v>
      </c>
      <c r="J65">
        <v>828</v>
      </c>
      <c r="K65">
        <v>1326</v>
      </c>
      <c r="L65">
        <v>1150</v>
      </c>
      <c r="M65">
        <v>1326</v>
      </c>
      <c r="N65">
        <v>1326</v>
      </c>
      <c r="O65">
        <v>1326</v>
      </c>
      <c r="P65">
        <v>1326</v>
      </c>
      <c r="Q65">
        <v>1326</v>
      </c>
      <c r="R65">
        <v>1326</v>
      </c>
      <c r="S65"/>
      <c r="T65" t="s">
        <v>228</v>
      </c>
      <c r="U65" t="b">
        <v>0</v>
      </c>
    </row>
    <row r="66" spans="1:21" x14ac:dyDescent="0.2">
      <c r="A66" t="s">
        <v>230</v>
      </c>
      <c r="B66" t="s">
        <v>231</v>
      </c>
      <c r="C66" t="s">
        <v>232</v>
      </c>
      <c r="D66" t="s">
        <v>78</v>
      </c>
      <c r="E66" t="s">
        <v>207</v>
      </c>
      <c r="F66" t="s">
        <v>229</v>
      </c>
      <c r="G66">
        <v>0</v>
      </c>
      <c r="H66">
        <v>0</v>
      </c>
      <c r="I66">
        <v>0</v>
      </c>
      <c r="J66">
        <v>828</v>
      </c>
      <c r="K66">
        <v>1326</v>
      </c>
      <c r="L66">
        <v>0</v>
      </c>
      <c r="M66">
        <v>0</v>
      </c>
      <c r="N66">
        <v>828</v>
      </c>
      <c r="O66">
        <v>828</v>
      </c>
      <c r="P66">
        <v>1150</v>
      </c>
      <c r="Q66">
        <v>1326</v>
      </c>
      <c r="R66">
        <v>1326</v>
      </c>
      <c r="S66">
        <v>165.6</v>
      </c>
      <c r="T66" t="s">
        <v>228</v>
      </c>
      <c r="U66" t="b">
        <v>0</v>
      </c>
    </row>
    <row r="67" spans="1:21" hidden="1" x14ac:dyDescent="0.2">
      <c r="A67" t="s">
        <v>346</v>
      </c>
      <c r="B67" t="s">
        <v>347</v>
      </c>
      <c r="C67" t="s">
        <v>250</v>
      </c>
      <c r="D67" t="s">
        <v>78</v>
      </c>
      <c r="E67" t="s">
        <v>207</v>
      </c>
      <c r="F67" t="s">
        <v>227</v>
      </c>
      <c r="G67">
        <v>0</v>
      </c>
      <c r="H67">
        <v>0</v>
      </c>
      <c r="I67">
        <v>0</v>
      </c>
      <c r="J67">
        <v>525</v>
      </c>
      <c r="K67">
        <v>845</v>
      </c>
      <c r="L67">
        <v>732</v>
      </c>
      <c r="M67">
        <v>845</v>
      </c>
      <c r="N67">
        <v>845</v>
      </c>
      <c r="O67">
        <v>845</v>
      </c>
      <c r="P67">
        <v>845</v>
      </c>
      <c r="Q67">
        <v>845</v>
      </c>
      <c r="R67">
        <v>845</v>
      </c>
      <c r="S67"/>
      <c r="T67" t="s">
        <v>228</v>
      </c>
      <c r="U67" t="b">
        <v>0</v>
      </c>
    </row>
    <row r="68" spans="1:21" hidden="1" x14ac:dyDescent="0.2">
      <c r="A68" t="s">
        <v>346</v>
      </c>
      <c r="B68" t="s">
        <v>347</v>
      </c>
      <c r="C68" t="s">
        <v>250</v>
      </c>
      <c r="D68" t="s">
        <v>78</v>
      </c>
      <c r="E68" t="s">
        <v>207</v>
      </c>
      <c r="F68" t="s">
        <v>229</v>
      </c>
      <c r="G68">
        <v>0</v>
      </c>
      <c r="H68">
        <v>0</v>
      </c>
      <c r="I68">
        <v>0</v>
      </c>
      <c r="J68">
        <v>525</v>
      </c>
      <c r="K68">
        <v>845</v>
      </c>
      <c r="L68">
        <v>0</v>
      </c>
      <c r="M68">
        <v>0</v>
      </c>
      <c r="N68">
        <v>525</v>
      </c>
      <c r="O68">
        <v>525</v>
      </c>
      <c r="P68">
        <v>732</v>
      </c>
      <c r="Q68">
        <v>845</v>
      </c>
      <c r="R68">
        <v>845</v>
      </c>
      <c r="S68"/>
      <c r="T68" t="s">
        <v>228</v>
      </c>
      <c r="U68" t="b">
        <v>0</v>
      </c>
    </row>
    <row r="69" spans="1:21" hidden="1" x14ac:dyDescent="0.2">
      <c r="A69" t="s">
        <v>348</v>
      </c>
      <c r="B69" t="s">
        <v>349</v>
      </c>
      <c r="C69" t="s">
        <v>250</v>
      </c>
      <c r="D69" t="s">
        <v>78</v>
      </c>
      <c r="E69" t="s">
        <v>207</v>
      </c>
      <c r="F69" t="s">
        <v>227</v>
      </c>
      <c r="G69">
        <v>0</v>
      </c>
      <c r="H69">
        <v>0</v>
      </c>
      <c r="I69">
        <v>0</v>
      </c>
      <c r="J69">
        <v>47</v>
      </c>
      <c r="K69">
        <v>74</v>
      </c>
      <c r="L69">
        <v>64</v>
      </c>
      <c r="M69">
        <v>74</v>
      </c>
      <c r="N69">
        <v>74</v>
      </c>
      <c r="O69">
        <v>74</v>
      </c>
      <c r="P69">
        <v>74</v>
      </c>
      <c r="Q69">
        <v>74</v>
      </c>
      <c r="R69">
        <v>74</v>
      </c>
      <c r="S69"/>
      <c r="T69" t="s">
        <v>228</v>
      </c>
      <c r="U69" t="b">
        <v>0</v>
      </c>
    </row>
    <row r="70" spans="1:21" hidden="1" x14ac:dyDescent="0.2">
      <c r="A70" t="s">
        <v>348</v>
      </c>
      <c r="B70" t="s">
        <v>349</v>
      </c>
      <c r="C70" t="s">
        <v>250</v>
      </c>
      <c r="D70" t="s">
        <v>78</v>
      </c>
      <c r="E70" t="s">
        <v>207</v>
      </c>
      <c r="F70" t="s">
        <v>229</v>
      </c>
      <c r="G70">
        <v>0</v>
      </c>
      <c r="H70">
        <v>0</v>
      </c>
      <c r="I70">
        <v>0</v>
      </c>
      <c r="J70">
        <v>47</v>
      </c>
      <c r="K70">
        <v>74</v>
      </c>
      <c r="L70">
        <v>0</v>
      </c>
      <c r="M70">
        <v>0</v>
      </c>
      <c r="N70">
        <v>47</v>
      </c>
      <c r="O70">
        <v>47</v>
      </c>
      <c r="P70">
        <v>64</v>
      </c>
      <c r="Q70">
        <v>74</v>
      </c>
      <c r="R70">
        <v>74</v>
      </c>
      <c r="S70"/>
      <c r="T70" t="s">
        <v>228</v>
      </c>
      <c r="U70" t="b">
        <v>0</v>
      </c>
    </row>
    <row r="71" spans="1:21" hidden="1" x14ac:dyDescent="0.2">
      <c r="A71" t="s">
        <v>350</v>
      </c>
      <c r="B71" t="s">
        <v>351</v>
      </c>
      <c r="C71" t="s">
        <v>48</v>
      </c>
      <c r="D71" t="s">
        <v>78</v>
      </c>
      <c r="E71" t="s">
        <v>207</v>
      </c>
      <c r="F71" t="s">
        <v>227</v>
      </c>
      <c r="G71">
        <v>0</v>
      </c>
      <c r="H71">
        <v>0</v>
      </c>
      <c r="I71">
        <v>0</v>
      </c>
      <c r="J71">
        <v>25608997</v>
      </c>
      <c r="K71">
        <v>41284250.588</v>
      </c>
      <c r="L71">
        <v>35737157.960000001</v>
      </c>
      <c r="M71">
        <v>41284250.588</v>
      </c>
      <c r="N71">
        <v>41284250.588</v>
      </c>
      <c r="O71">
        <v>41284250.588</v>
      </c>
      <c r="P71">
        <v>41284250.588</v>
      </c>
      <c r="Q71">
        <v>41284250.588</v>
      </c>
      <c r="R71">
        <v>41284250.588</v>
      </c>
      <c r="S71"/>
      <c r="T71" t="s">
        <v>228</v>
      </c>
      <c r="U71" t="b">
        <v>0</v>
      </c>
    </row>
    <row r="72" spans="1:21" hidden="1" x14ac:dyDescent="0.2">
      <c r="A72" t="s">
        <v>350</v>
      </c>
      <c r="B72" t="s">
        <v>351</v>
      </c>
      <c r="C72" t="s">
        <v>48</v>
      </c>
      <c r="D72" t="s">
        <v>78</v>
      </c>
      <c r="E72" t="s">
        <v>207</v>
      </c>
      <c r="F72" t="s">
        <v>229</v>
      </c>
      <c r="G72">
        <v>0</v>
      </c>
      <c r="H72">
        <v>0</v>
      </c>
      <c r="I72">
        <v>0</v>
      </c>
      <c r="J72">
        <v>25608997</v>
      </c>
      <c r="K72">
        <v>41284250.588</v>
      </c>
      <c r="L72">
        <v>0</v>
      </c>
      <c r="M72">
        <v>0</v>
      </c>
      <c r="N72">
        <v>25608997</v>
      </c>
      <c r="O72">
        <v>25608997</v>
      </c>
      <c r="P72">
        <v>35737157.960000001</v>
      </c>
      <c r="Q72">
        <v>41284250.588</v>
      </c>
      <c r="R72">
        <v>41284250.588</v>
      </c>
      <c r="S72"/>
      <c r="T72" t="s">
        <v>228</v>
      </c>
      <c r="U72" t="b">
        <v>0</v>
      </c>
    </row>
    <row r="73" spans="1:21" hidden="1" x14ac:dyDescent="0.2">
      <c r="A73" t="s">
        <v>438</v>
      </c>
      <c r="B73" t="s">
        <v>439</v>
      </c>
      <c r="C73" t="s">
        <v>247</v>
      </c>
      <c r="D73" t="s">
        <v>78</v>
      </c>
      <c r="E73" t="s">
        <v>207</v>
      </c>
      <c r="F73" t="s">
        <v>227</v>
      </c>
      <c r="G73">
        <v>0</v>
      </c>
      <c r="H73">
        <v>0</v>
      </c>
      <c r="I73">
        <v>0</v>
      </c>
      <c r="J73">
        <v>4</v>
      </c>
      <c r="K73">
        <v>0.58799999999999997</v>
      </c>
      <c r="L73">
        <v>0</v>
      </c>
      <c r="M73">
        <v>0.58799999999999997</v>
      </c>
      <c r="N73">
        <v>0.58799999999999997</v>
      </c>
      <c r="O73">
        <v>0.58799999999999997</v>
      </c>
      <c r="P73">
        <v>0.58799999999999997</v>
      </c>
      <c r="Q73">
        <v>0.58799999999999997</v>
      </c>
      <c r="R73">
        <v>0.58799999999999997</v>
      </c>
      <c r="S73"/>
      <c r="T73" t="s">
        <v>233</v>
      </c>
      <c r="U73" t="b">
        <v>0</v>
      </c>
    </row>
    <row r="74" spans="1:21" hidden="1" x14ac:dyDescent="0.2">
      <c r="A74" t="s">
        <v>438</v>
      </c>
      <c r="B74" t="s">
        <v>439</v>
      </c>
      <c r="C74" t="s">
        <v>247</v>
      </c>
      <c r="D74" t="s">
        <v>78</v>
      </c>
      <c r="E74" t="s">
        <v>207</v>
      </c>
      <c r="F74" t="s">
        <v>229</v>
      </c>
      <c r="G74">
        <v>0</v>
      </c>
      <c r="H74">
        <v>0</v>
      </c>
      <c r="I74">
        <v>0</v>
      </c>
      <c r="J74">
        <v>4</v>
      </c>
      <c r="K74">
        <v>0.58799999999999997</v>
      </c>
      <c r="L74">
        <v>0</v>
      </c>
      <c r="M74">
        <v>0</v>
      </c>
      <c r="N74">
        <v>0</v>
      </c>
      <c r="O74">
        <v>0</v>
      </c>
      <c r="P74">
        <v>0</v>
      </c>
      <c r="Q74">
        <v>0.58799999999999997</v>
      </c>
      <c r="R74">
        <v>0.58799999999999997</v>
      </c>
      <c r="S74"/>
      <c r="T74" t="s">
        <v>233</v>
      </c>
      <c r="U74" t="b">
        <v>0</v>
      </c>
    </row>
    <row r="75" spans="1:21" hidden="1" x14ac:dyDescent="0.2">
      <c r="A75" t="s">
        <v>319</v>
      </c>
      <c r="B75" t="s">
        <v>320</v>
      </c>
      <c r="C75" t="s">
        <v>247</v>
      </c>
      <c r="D75" t="s">
        <v>92</v>
      </c>
      <c r="E75" t="s">
        <v>206</v>
      </c>
      <c r="F75" t="s">
        <v>227</v>
      </c>
      <c r="G75">
        <v>0</v>
      </c>
      <c r="H75">
        <v>0</v>
      </c>
      <c r="I75">
        <v>0</v>
      </c>
      <c r="J75">
        <v>30</v>
      </c>
      <c r="K75">
        <v>7.9</v>
      </c>
      <c r="L75">
        <v>0</v>
      </c>
      <c r="M75">
        <v>7.9</v>
      </c>
      <c r="N75">
        <v>7.9</v>
      </c>
      <c r="O75">
        <v>7.9</v>
      </c>
      <c r="P75">
        <v>7.9</v>
      </c>
      <c r="Q75">
        <v>7.9</v>
      </c>
      <c r="R75">
        <v>7.9</v>
      </c>
      <c r="S75"/>
      <c r="T75" t="s">
        <v>233</v>
      </c>
      <c r="U75" t="b">
        <v>0</v>
      </c>
    </row>
    <row r="76" spans="1:21" hidden="1" x14ac:dyDescent="0.2">
      <c r="A76" t="s">
        <v>319</v>
      </c>
      <c r="B76" t="s">
        <v>320</v>
      </c>
      <c r="C76" t="s">
        <v>247</v>
      </c>
      <c r="D76" t="s">
        <v>92</v>
      </c>
      <c r="E76" t="s">
        <v>206</v>
      </c>
      <c r="F76" t="s">
        <v>229</v>
      </c>
      <c r="G76">
        <v>0</v>
      </c>
      <c r="H76">
        <v>0</v>
      </c>
      <c r="I76">
        <v>0</v>
      </c>
      <c r="J76">
        <v>30</v>
      </c>
      <c r="K76">
        <v>7.9</v>
      </c>
      <c r="L76">
        <v>0</v>
      </c>
      <c r="M76">
        <v>0</v>
      </c>
      <c r="N76">
        <v>0</v>
      </c>
      <c r="O76">
        <v>0</v>
      </c>
      <c r="P76">
        <v>0</v>
      </c>
      <c r="Q76">
        <v>0</v>
      </c>
      <c r="R76">
        <v>0</v>
      </c>
      <c r="S76"/>
      <c r="T76" t="s">
        <v>233</v>
      </c>
      <c r="U76" t="b">
        <v>0</v>
      </c>
    </row>
    <row r="77" spans="1:21" hidden="1" x14ac:dyDescent="0.2">
      <c r="A77" t="s">
        <v>352</v>
      </c>
      <c r="B77" t="s">
        <v>353</v>
      </c>
      <c r="C77" t="s">
        <v>354</v>
      </c>
      <c r="D77" t="s">
        <v>92</v>
      </c>
      <c r="E77" t="s">
        <v>206</v>
      </c>
      <c r="F77" t="s">
        <v>227</v>
      </c>
      <c r="G77">
        <v>0</v>
      </c>
      <c r="H77">
        <v>0</v>
      </c>
      <c r="I77">
        <v>0</v>
      </c>
      <c r="J77">
        <v>25</v>
      </c>
      <c r="K77">
        <v>33</v>
      </c>
      <c r="L77">
        <v>33</v>
      </c>
      <c r="M77">
        <v>33</v>
      </c>
      <c r="N77">
        <v>33</v>
      </c>
      <c r="O77">
        <v>33</v>
      </c>
      <c r="P77">
        <v>33</v>
      </c>
      <c r="Q77">
        <v>33</v>
      </c>
      <c r="R77">
        <v>33</v>
      </c>
      <c r="S77"/>
      <c r="T77" t="s">
        <v>228</v>
      </c>
      <c r="U77" t="b">
        <v>0</v>
      </c>
    </row>
    <row r="78" spans="1:21" hidden="1" x14ac:dyDescent="0.2">
      <c r="A78" t="s">
        <v>352</v>
      </c>
      <c r="B78" t="s">
        <v>353</v>
      </c>
      <c r="C78" t="s">
        <v>354</v>
      </c>
      <c r="D78" t="s">
        <v>92</v>
      </c>
      <c r="E78" t="s">
        <v>206</v>
      </c>
      <c r="F78" t="s">
        <v>229</v>
      </c>
      <c r="G78">
        <v>0</v>
      </c>
      <c r="H78">
        <v>0</v>
      </c>
      <c r="I78">
        <v>0</v>
      </c>
      <c r="J78">
        <v>25</v>
      </c>
      <c r="K78">
        <v>33</v>
      </c>
      <c r="L78">
        <v>0</v>
      </c>
      <c r="M78">
        <v>0</v>
      </c>
      <c r="N78">
        <v>25</v>
      </c>
      <c r="O78">
        <v>25</v>
      </c>
      <c r="P78">
        <v>33</v>
      </c>
      <c r="Q78">
        <v>33</v>
      </c>
      <c r="R78">
        <v>33</v>
      </c>
      <c r="S78"/>
      <c r="T78" t="s">
        <v>228</v>
      </c>
      <c r="U78" t="b">
        <v>0</v>
      </c>
    </row>
    <row r="79" spans="1:21" hidden="1" x14ac:dyDescent="0.2">
      <c r="A79" t="s">
        <v>248</v>
      </c>
      <c r="B79" t="s">
        <v>249</v>
      </c>
      <c r="C79" t="s">
        <v>250</v>
      </c>
      <c r="D79" t="s">
        <v>92</v>
      </c>
      <c r="E79" t="s">
        <v>206</v>
      </c>
      <c r="F79" t="s">
        <v>227</v>
      </c>
      <c r="G79">
        <v>0</v>
      </c>
      <c r="H79">
        <v>0</v>
      </c>
      <c r="I79">
        <v>0</v>
      </c>
      <c r="J79">
        <v>4246</v>
      </c>
      <c r="K79">
        <v>6421</v>
      </c>
      <c r="L79">
        <v>6421</v>
      </c>
      <c r="M79">
        <v>6421</v>
      </c>
      <c r="N79">
        <v>6421</v>
      </c>
      <c r="O79">
        <v>6421</v>
      </c>
      <c r="P79">
        <v>6421</v>
      </c>
      <c r="Q79">
        <v>6421</v>
      </c>
      <c r="R79">
        <v>6421</v>
      </c>
      <c r="S79"/>
      <c r="T79" t="s">
        <v>228</v>
      </c>
      <c r="U79" t="b">
        <v>0</v>
      </c>
    </row>
    <row r="80" spans="1:21" hidden="1" x14ac:dyDescent="0.2">
      <c r="A80" t="s">
        <v>248</v>
      </c>
      <c r="B80" t="s">
        <v>249</v>
      </c>
      <c r="C80" t="s">
        <v>250</v>
      </c>
      <c r="D80" t="s">
        <v>92</v>
      </c>
      <c r="E80" t="s">
        <v>206</v>
      </c>
      <c r="F80" t="s">
        <v>229</v>
      </c>
      <c r="G80">
        <v>0</v>
      </c>
      <c r="H80">
        <v>0</v>
      </c>
      <c r="I80">
        <v>0</v>
      </c>
      <c r="J80">
        <v>4246</v>
      </c>
      <c r="K80">
        <v>6421</v>
      </c>
      <c r="L80">
        <v>0</v>
      </c>
      <c r="M80">
        <v>0</v>
      </c>
      <c r="N80">
        <v>3496</v>
      </c>
      <c r="O80">
        <v>3496</v>
      </c>
      <c r="P80">
        <v>6421</v>
      </c>
      <c r="Q80">
        <v>6421</v>
      </c>
      <c r="R80">
        <v>6421</v>
      </c>
      <c r="S80"/>
      <c r="T80" t="s">
        <v>228</v>
      </c>
      <c r="U80" t="b">
        <v>0</v>
      </c>
    </row>
    <row r="81" spans="1:21" hidden="1" x14ac:dyDescent="0.2">
      <c r="A81" t="s">
        <v>355</v>
      </c>
      <c r="B81" t="s">
        <v>356</v>
      </c>
      <c r="C81" t="s">
        <v>247</v>
      </c>
      <c r="D81" t="s">
        <v>92</v>
      </c>
      <c r="E81" t="s">
        <v>206</v>
      </c>
      <c r="F81" t="s">
        <v>227</v>
      </c>
      <c r="G81">
        <v>0</v>
      </c>
      <c r="H81">
        <v>0</v>
      </c>
      <c r="I81">
        <v>0</v>
      </c>
      <c r="J81">
        <v>13.32</v>
      </c>
      <c r="K81">
        <v>3.51</v>
      </c>
      <c r="L81">
        <v>0</v>
      </c>
      <c r="M81">
        <v>3.51</v>
      </c>
      <c r="N81">
        <v>3.51</v>
      </c>
      <c r="O81">
        <v>3.51</v>
      </c>
      <c r="P81">
        <v>3.51</v>
      </c>
      <c r="Q81">
        <v>3.51</v>
      </c>
      <c r="R81">
        <v>3.51</v>
      </c>
      <c r="S81"/>
      <c r="T81" t="s">
        <v>228</v>
      </c>
      <c r="U81" t="b">
        <v>0</v>
      </c>
    </row>
    <row r="82" spans="1:21" hidden="1" x14ac:dyDescent="0.2">
      <c r="A82" t="s">
        <v>355</v>
      </c>
      <c r="B82" t="s">
        <v>356</v>
      </c>
      <c r="C82" t="s">
        <v>247</v>
      </c>
      <c r="D82" t="s">
        <v>92</v>
      </c>
      <c r="E82" t="s">
        <v>206</v>
      </c>
      <c r="F82" t="s">
        <v>229</v>
      </c>
      <c r="G82">
        <v>0</v>
      </c>
      <c r="H82">
        <v>0</v>
      </c>
      <c r="I82">
        <v>0</v>
      </c>
      <c r="J82">
        <v>13.32</v>
      </c>
      <c r="K82">
        <v>3.51</v>
      </c>
      <c r="L82">
        <v>0</v>
      </c>
      <c r="M82">
        <v>0</v>
      </c>
      <c r="N82">
        <v>0</v>
      </c>
      <c r="O82">
        <v>0</v>
      </c>
      <c r="P82">
        <v>0</v>
      </c>
      <c r="Q82">
        <v>0</v>
      </c>
      <c r="R82">
        <v>0</v>
      </c>
      <c r="S82"/>
      <c r="T82" t="s">
        <v>228</v>
      </c>
      <c r="U82" t="b">
        <v>0</v>
      </c>
    </row>
    <row r="83" spans="1:21" hidden="1" x14ac:dyDescent="0.2">
      <c r="A83" t="s">
        <v>357</v>
      </c>
      <c r="B83" t="s">
        <v>358</v>
      </c>
      <c r="C83" t="s">
        <v>359</v>
      </c>
      <c r="D83" t="s">
        <v>92</v>
      </c>
      <c r="E83" t="s">
        <v>206</v>
      </c>
      <c r="F83" t="s">
        <v>227</v>
      </c>
      <c r="G83">
        <v>0</v>
      </c>
      <c r="H83">
        <v>0</v>
      </c>
      <c r="I83">
        <v>0</v>
      </c>
      <c r="J83">
        <v>1865</v>
      </c>
      <c r="K83">
        <v>2508</v>
      </c>
      <c r="L83">
        <v>2508</v>
      </c>
      <c r="M83">
        <v>2508</v>
      </c>
      <c r="N83">
        <v>2508</v>
      </c>
      <c r="O83">
        <v>2508</v>
      </c>
      <c r="P83">
        <v>2508</v>
      </c>
      <c r="Q83">
        <v>2508</v>
      </c>
      <c r="R83">
        <v>2508</v>
      </c>
      <c r="S83"/>
      <c r="T83" t="s">
        <v>233</v>
      </c>
      <c r="U83" t="b">
        <v>0</v>
      </c>
    </row>
    <row r="84" spans="1:21" hidden="1" x14ac:dyDescent="0.2">
      <c r="A84" t="s">
        <v>357</v>
      </c>
      <c r="B84" t="s">
        <v>358</v>
      </c>
      <c r="C84" t="s">
        <v>359</v>
      </c>
      <c r="D84" t="s">
        <v>92</v>
      </c>
      <c r="E84" t="s">
        <v>206</v>
      </c>
      <c r="F84" t="s">
        <v>229</v>
      </c>
      <c r="G84">
        <v>0</v>
      </c>
      <c r="H84">
        <v>0</v>
      </c>
      <c r="I84">
        <v>0</v>
      </c>
      <c r="J84">
        <v>1865</v>
      </c>
      <c r="K84">
        <v>2508</v>
      </c>
      <c r="L84">
        <v>0</v>
      </c>
      <c r="M84">
        <v>0</v>
      </c>
      <c r="N84">
        <v>1865</v>
      </c>
      <c r="O84">
        <v>1865</v>
      </c>
      <c r="P84">
        <v>2508</v>
      </c>
      <c r="Q84">
        <v>2508</v>
      </c>
      <c r="R84">
        <v>2508</v>
      </c>
      <c r="S84"/>
      <c r="T84" t="s">
        <v>233</v>
      </c>
      <c r="U84" t="b">
        <v>0</v>
      </c>
    </row>
    <row r="85" spans="1:21" hidden="1" x14ac:dyDescent="0.2">
      <c r="A85" t="s">
        <v>360</v>
      </c>
      <c r="B85" t="s">
        <v>361</v>
      </c>
      <c r="C85" t="s">
        <v>354</v>
      </c>
      <c r="D85" t="s">
        <v>92</v>
      </c>
      <c r="E85" t="s">
        <v>206</v>
      </c>
      <c r="F85" t="s">
        <v>227</v>
      </c>
      <c r="G85">
        <v>0</v>
      </c>
      <c r="H85">
        <v>0</v>
      </c>
      <c r="I85">
        <v>0</v>
      </c>
      <c r="J85">
        <v>2504</v>
      </c>
      <c r="K85">
        <v>3381</v>
      </c>
      <c r="L85">
        <v>3381</v>
      </c>
      <c r="M85">
        <v>3381</v>
      </c>
      <c r="N85">
        <v>3381</v>
      </c>
      <c r="O85">
        <v>3381</v>
      </c>
      <c r="P85">
        <v>3381</v>
      </c>
      <c r="Q85">
        <v>3381</v>
      </c>
      <c r="R85">
        <v>3381</v>
      </c>
      <c r="S85"/>
      <c r="T85" t="s">
        <v>228</v>
      </c>
      <c r="U85" t="b">
        <v>0</v>
      </c>
    </row>
    <row r="86" spans="1:21" hidden="1" x14ac:dyDescent="0.2">
      <c r="A86" t="s">
        <v>360</v>
      </c>
      <c r="B86" t="s">
        <v>361</v>
      </c>
      <c r="C86" t="s">
        <v>354</v>
      </c>
      <c r="D86" t="s">
        <v>92</v>
      </c>
      <c r="E86" t="s">
        <v>206</v>
      </c>
      <c r="F86" t="s">
        <v>229</v>
      </c>
      <c r="G86">
        <v>0</v>
      </c>
      <c r="H86">
        <v>0</v>
      </c>
      <c r="I86">
        <v>0</v>
      </c>
      <c r="J86">
        <v>2504</v>
      </c>
      <c r="K86">
        <v>3381</v>
      </c>
      <c r="L86">
        <v>0</v>
      </c>
      <c r="M86">
        <v>0</v>
      </c>
      <c r="N86">
        <v>2504</v>
      </c>
      <c r="O86">
        <v>2504</v>
      </c>
      <c r="P86">
        <v>3381</v>
      </c>
      <c r="Q86">
        <v>3381</v>
      </c>
      <c r="R86">
        <v>3381</v>
      </c>
      <c r="S86"/>
      <c r="T86" t="s">
        <v>228</v>
      </c>
      <c r="U86" t="b">
        <v>0</v>
      </c>
    </row>
    <row r="87" spans="1:21" hidden="1" x14ac:dyDescent="0.2">
      <c r="A87" t="s">
        <v>362</v>
      </c>
      <c r="B87" t="s">
        <v>363</v>
      </c>
      <c r="C87" t="s">
        <v>247</v>
      </c>
      <c r="D87" t="s">
        <v>92</v>
      </c>
      <c r="E87" t="s">
        <v>206</v>
      </c>
      <c r="F87" t="s">
        <v>227</v>
      </c>
      <c r="G87">
        <v>0</v>
      </c>
      <c r="H87">
        <v>0</v>
      </c>
      <c r="I87">
        <v>0</v>
      </c>
      <c r="J87">
        <v>5</v>
      </c>
      <c r="K87">
        <v>1.32</v>
      </c>
      <c r="L87">
        <v>0</v>
      </c>
      <c r="M87">
        <v>1.32</v>
      </c>
      <c r="N87">
        <v>1.32</v>
      </c>
      <c r="O87">
        <v>1.32</v>
      </c>
      <c r="P87">
        <v>1.32</v>
      </c>
      <c r="Q87">
        <v>1.32</v>
      </c>
      <c r="R87">
        <v>1.32</v>
      </c>
      <c r="S87"/>
      <c r="T87" t="s">
        <v>228</v>
      </c>
      <c r="U87" t="b">
        <v>0</v>
      </c>
    </row>
    <row r="88" spans="1:21" hidden="1" x14ac:dyDescent="0.2">
      <c r="A88" t="s">
        <v>362</v>
      </c>
      <c r="B88" t="s">
        <v>363</v>
      </c>
      <c r="C88" t="s">
        <v>247</v>
      </c>
      <c r="D88" t="s">
        <v>92</v>
      </c>
      <c r="E88" t="s">
        <v>206</v>
      </c>
      <c r="F88" t="s">
        <v>229</v>
      </c>
      <c r="G88">
        <v>0</v>
      </c>
      <c r="H88">
        <v>0</v>
      </c>
      <c r="I88">
        <v>0</v>
      </c>
      <c r="J88">
        <v>5</v>
      </c>
      <c r="K88">
        <v>1.32</v>
      </c>
      <c r="L88">
        <v>0</v>
      </c>
      <c r="M88">
        <v>0</v>
      </c>
      <c r="N88">
        <v>0</v>
      </c>
      <c r="O88">
        <v>0</v>
      </c>
      <c r="P88">
        <v>0</v>
      </c>
      <c r="Q88">
        <v>0</v>
      </c>
      <c r="R88">
        <v>0</v>
      </c>
      <c r="S88"/>
      <c r="T88" t="s">
        <v>228</v>
      </c>
      <c r="U88" t="b">
        <v>0</v>
      </c>
    </row>
    <row r="89" spans="1:21" x14ac:dyDescent="0.2">
      <c r="A89" t="s">
        <v>364</v>
      </c>
      <c r="B89" t="s">
        <v>365</v>
      </c>
      <c r="C89" t="s">
        <v>250</v>
      </c>
      <c r="D89" t="s">
        <v>92</v>
      </c>
      <c r="E89" t="s">
        <v>206</v>
      </c>
      <c r="F89" t="s">
        <v>227</v>
      </c>
      <c r="G89">
        <v>0</v>
      </c>
      <c r="H89">
        <v>0</v>
      </c>
      <c r="I89">
        <v>0</v>
      </c>
      <c r="J89">
        <v>4246</v>
      </c>
      <c r="K89">
        <v>6421</v>
      </c>
      <c r="L89">
        <v>6421</v>
      </c>
      <c r="M89">
        <v>6421</v>
      </c>
      <c r="N89">
        <v>6421</v>
      </c>
      <c r="O89">
        <v>6421</v>
      </c>
      <c r="P89">
        <v>6421</v>
      </c>
      <c r="Q89">
        <v>6421</v>
      </c>
      <c r="R89">
        <v>6421</v>
      </c>
      <c r="S89"/>
      <c r="T89" t="s">
        <v>228</v>
      </c>
      <c r="U89" t="b">
        <v>0</v>
      </c>
    </row>
    <row r="90" spans="1:21" x14ac:dyDescent="0.2">
      <c r="A90" t="s">
        <v>364</v>
      </c>
      <c r="B90" t="s">
        <v>365</v>
      </c>
      <c r="C90" t="s">
        <v>250</v>
      </c>
      <c r="D90" t="s">
        <v>92</v>
      </c>
      <c r="E90" t="s">
        <v>206</v>
      </c>
      <c r="F90" t="s">
        <v>229</v>
      </c>
      <c r="G90">
        <v>0</v>
      </c>
      <c r="H90">
        <v>0</v>
      </c>
      <c r="I90">
        <v>0</v>
      </c>
      <c r="J90">
        <v>4246</v>
      </c>
      <c r="K90">
        <v>6421</v>
      </c>
      <c r="L90">
        <v>0</v>
      </c>
      <c r="M90">
        <v>0</v>
      </c>
      <c r="N90">
        <v>3496</v>
      </c>
      <c r="O90">
        <v>3496</v>
      </c>
      <c r="P90">
        <v>6421</v>
      </c>
      <c r="Q90">
        <v>6421</v>
      </c>
      <c r="R90">
        <v>6421</v>
      </c>
      <c r="S90">
        <v>849.2</v>
      </c>
      <c r="T90" t="s">
        <v>228</v>
      </c>
      <c r="U90" t="b">
        <v>0</v>
      </c>
    </row>
    <row r="91" spans="1:21" x14ac:dyDescent="0.2">
      <c r="A91" t="s">
        <v>225</v>
      </c>
      <c r="B91" t="s">
        <v>226</v>
      </c>
      <c r="C91" t="s">
        <v>48</v>
      </c>
      <c r="D91" t="s">
        <v>136</v>
      </c>
      <c r="E91" t="s">
        <v>210</v>
      </c>
      <c r="F91" t="s">
        <v>227</v>
      </c>
      <c r="G91">
        <v>0</v>
      </c>
      <c r="H91">
        <v>0</v>
      </c>
      <c r="I91">
        <v>0</v>
      </c>
      <c r="J91">
        <v>231267427.33333299</v>
      </c>
      <c r="K91">
        <v>98743226</v>
      </c>
      <c r="L91">
        <v>98743226</v>
      </c>
      <c r="M91">
        <v>98743226</v>
      </c>
      <c r="N91">
        <v>98743226</v>
      </c>
      <c r="O91">
        <v>98743226</v>
      </c>
      <c r="P91">
        <v>98743226</v>
      </c>
      <c r="Q91">
        <v>98743226</v>
      </c>
      <c r="R91">
        <v>98743226</v>
      </c>
      <c r="S91"/>
      <c r="T91" t="s">
        <v>228</v>
      </c>
      <c r="U91" t="b">
        <v>0</v>
      </c>
    </row>
    <row r="92" spans="1:21" x14ac:dyDescent="0.2">
      <c r="A92" t="s">
        <v>225</v>
      </c>
      <c r="B92" t="s">
        <v>226</v>
      </c>
      <c r="C92" t="s">
        <v>48</v>
      </c>
      <c r="D92" t="s">
        <v>136</v>
      </c>
      <c r="E92" t="s">
        <v>210</v>
      </c>
      <c r="F92" t="s">
        <v>229</v>
      </c>
      <c r="G92">
        <v>0</v>
      </c>
      <c r="H92">
        <v>0</v>
      </c>
      <c r="I92">
        <v>0</v>
      </c>
      <c r="J92">
        <v>231267427.33333299</v>
      </c>
      <c r="K92">
        <v>98743226</v>
      </c>
      <c r="L92">
        <v>0</v>
      </c>
      <c r="M92">
        <v>0</v>
      </c>
      <c r="N92">
        <v>0</v>
      </c>
      <c r="O92">
        <v>0</v>
      </c>
      <c r="P92">
        <v>77555826</v>
      </c>
      <c r="Q92">
        <v>98743226</v>
      </c>
      <c r="R92">
        <v>98743226</v>
      </c>
      <c r="S92">
        <v>46253485.600000001</v>
      </c>
      <c r="T92" t="s">
        <v>228</v>
      </c>
      <c r="U92" t="b">
        <v>0</v>
      </c>
    </row>
    <row r="93" spans="1:21" hidden="1" x14ac:dyDescent="0.2">
      <c r="A93" t="s">
        <v>265</v>
      </c>
      <c r="B93" t="s">
        <v>266</v>
      </c>
      <c r="C93" t="s">
        <v>267</v>
      </c>
      <c r="D93" t="s">
        <v>268</v>
      </c>
      <c r="E93" t="s">
        <v>211</v>
      </c>
      <c r="F93" t="s">
        <v>227</v>
      </c>
      <c r="G93">
        <v>0</v>
      </c>
      <c r="H93">
        <v>0</v>
      </c>
      <c r="I93">
        <v>0</v>
      </c>
      <c r="J93">
        <v>150</v>
      </c>
      <c r="K93">
        <v>0</v>
      </c>
      <c r="L93">
        <v>0</v>
      </c>
      <c r="M93">
        <v>0</v>
      </c>
      <c r="N93">
        <v>0</v>
      </c>
      <c r="O93">
        <v>0</v>
      </c>
      <c r="P93">
        <v>0</v>
      </c>
      <c r="Q93">
        <v>0</v>
      </c>
      <c r="R93">
        <v>0</v>
      </c>
      <c r="S93"/>
      <c r="T93" t="s">
        <v>228</v>
      </c>
      <c r="U93" t="b">
        <v>0</v>
      </c>
    </row>
    <row r="94" spans="1:21" hidden="1" x14ac:dyDescent="0.2">
      <c r="A94" t="s">
        <v>265</v>
      </c>
      <c r="B94" t="s">
        <v>266</v>
      </c>
      <c r="C94" t="s">
        <v>267</v>
      </c>
      <c r="D94" t="s">
        <v>268</v>
      </c>
      <c r="E94" t="s">
        <v>211</v>
      </c>
      <c r="F94" t="s">
        <v>229</v>
      </c>
      <c r="G94">
        <v>0</v>
      </c>
      <c r="H94">
        <v>0</v>
      </c>
      <c r="I94">
        <v>0</v>
      </c>
      <c r="J94">
        <v>150</v>
      </c>
      <c r="K94">
        <v>0</v>
      </c>
      <c r="L94">
        <v>0</v>
      </c>
      <c r="M94">
        <v>0</v>
      </c>
      <c r="N94">
        <v>0</v>
      </c>
      <c r="O94">
        <v>0</v>
      </c>
      <c r="P94">
        <v>0</v>
      </c>
      <c r="Q94">
        <v>0</v>
      </c>
      <c r="R94">
        <v>0</v>
      </c>
      <c r="S94"/>
      <c r="T94" t="s">
        <v>228</v>
      </c>
      <c r="U94" t="b">
        <v>0</v>
      </c>
    </row>
    <row r="95" spans="1:21" hidden="1" x14ac:dyDescent="0.2">
      <c r="A95" t="s">
        <v>269</v>
      </c>
      <c r="B95" t="s">
        <v>270</v>
      </c>
      <c r="C95" t="s">
        <v>258</v>
      </c>
      <c r="D95" t="s">
        <v>268</v>
      </c>
      <c r="E95" t="s">
        <v>211</v>
      </c>
      <c r="F95" t="s">
        <v>227</v>
      </c>
      <c r="G95">
        <v>0</v>
      </c>
      <c r="H95">
        <v>0</v>
      </c>
      <c r="I95">
        <v>0</v>
      </c>
      <c r="J95">
        <v>150</v>
      </c>
      <c r="K95">
        <v>0</v>
      </c>
      <c r="L95">
        <v>0</v>
      </c>
      <c r="M95">
        <v>0</v>
      </c>
      <c r="N95">
        <v>0</v>
      </c>
      <c r="O95">
        <v>0</v>
      </c>
      <c r="P95">
        <v>0</v>
      </c>
      <c r="Q95">
        <v>0</v>
      </c>
      <c r="R95">
        <v>0</v>
      </c>
      <c r="S95"/>
      <c r="T95" t="s">
        <v>228</v>
      </c>
      <c r="U95" t="b">
        <v>0</v>
      </c>
    </row>
    <row r="96" spans="1:21" hidden="1" x14ac:dyDescent="0.2">
      <c r="A96" t="s">
        <v>269</v>
      </c>
      <c r="B96" t="s">
        <v>270</v>
      </c>
      <c r="C96" t="s">
        <v>258</v>
      </c>
      <c r="D96" t="s">
        <v>268</v>
      </c>
      <c r="E96" t="s">
        <v>211</v>
      </c>
      <c r="F96" t="s">
        <v>229</v>
      </c>
      <c r="G96">
        <v>0</v>
      </c>
      <c r="H96">
        <v>0</v>
      </c>
      <c r="I96">
        <v>0</v>
      </c>
      <c r="J96">
        <v>150</v>
      </c>
      <c r="K96">
        <v>0</v>
      </c>
      <c r="L96">
        <v>0</v>
      </c>
      <c r="M96">
        <v>0</v>
      </c>
      <c r="N96">
        <v>0</v>
      </c>
      <c r="O96">
        <v>0</v>
      </c>
      <c r="P96">
        <v>0</v>
      </c>
      <c r="Q96">
        <v>0</v>
      </c>
      <c r="R96">
        <v>0</v>
      </c>
      <c r="S96"/>
      <c r="T96" t="s">
        <v>228</v>
      </c>
      <c r="U96" t="b">
        <v>0</v>
      </c>
    </row>
    <row r="97" spans="1:21" hidden="1" x14ac:dyDescent="0.2">
      <c r="A97" t="s">
        <v>271</v>
      </c>
      <c r="B97" t="s">
        <v>272</v>
      </c>
      <c r="C97" t="s">
        <v>247</v>
      </c>
      <c r="D97" t="s">
        <v>268</v>
      </c>
      <c r="E97" t="s">
        <v>211</v>
      </c>
      <c r="F97" t="s">
        <v>227</v>
      </c>
      <c r="G97">
        <v>0</v>
      </c>
      <c r="H97">
        <v>0</v>
      </c>
      <c r="I97">
        <v>0</v>
      </c>
      <c r="J97">
        <v>75</v>
      </c>
      <c r="K97">
        <v>0</v>
      </c>
      <c r="L97">
        <v>0</v>
      </c>
      <c r="M97">
        <v>0</v>
      </c>
      <c r="N97">
        <v>0</v>
      </c>
      <c r="O97">
        <v>0</v>
      </c>
      <c r="P97">
        <v>0</v>
      </c>
      <c r="Q97">
        <v>0</v>
      </c>
      <c r="R97">
        <v>0</v>
      </c>
      <c r="S97"/>
      <c r="T97" t="s">
        <v>228</v>
      </c>
      <c r="U97" t="b">
        <v>0</v>
      </c>
    </row>
    <row r="98" spans="1:21" hidden="1" x14ac:dyDescent="0.2">
      <c r="A98" t="s">
        <v>271</v>
      </c>
      <c r="B98" t="s">
        <v>272</v>
      </c>
      <c r="C98" t="s">
        <v>247</v>
      </c>
      <c r="D98" t="s">
        <v>268</v>
      </c>
      <c r="E98" t="s">
        <v>211</v>
      </c>
      <c r="F98" t="s">
        <v>229</v>
      </c>
      <c r="G98">
        <v>0</v>
      </c>
      <c r="H98">
        <v>0</v>
      </c>
      <c r="I98">
        <v>0</v>
      </c>
      <c r="J98">
        <v>75</v>
      </c>
      <c r="K98">
        <v>0</v>
      </c>
      <c r="L98">
        <v>0</v>
      </c>
      <c r="M98">
        <v>0</v>
      </c>
      <c r="N98">
        <v>0</v>
      </c>
      <c r="O98">
        <v>0</v>
      </c>
      <c r="P98">
        <v>0</v>
      </c>
      <c r="Q98">
        <v>0</v>
      </c>
      <c r="R98">
        <v>0</v>
      </c>
      <c r="S98"/>
      <c r="T98" t="s">
        <v>228</v>
      </c>
      <c r="U98" t="b">
        <v>0</v>
      </c>
    </row>
    <row r="99" spans="1:21" x14ac:dyDescent="0.2">
      <c r="A99" t="s">
        <v>225</v>
      </c>
      <c r="B99" t="s">
        <v>226</v>
      </c>
      <c r="C99" t="s">
        <v>48</v>
      </c>
      <c r="D99" t="s">
        <v>268</v>
      </c>
      <c r="E99" t="s">
        <v>211</v>
      </c>
      <c r="F99" t="s">
        <v>227</v>
      </c>
      <c r="G99">
        <v>0</v>
      </c>
      <c r="H99">
        <v>0</v>
      </c>
      <c r="I99">
        <v>0</v>
      </c>
      <c r="J99">
        <v>30000000</v>
      </c>
      <c r="K99">
        <v>0</v>
      </c>
      <c r="L99">
        <v>0</v>
      </c>
      <c r="M99">
        <v>0</v>
      </c>
      <c r="N99">
        <v>0</v>
      </c>
      <c r="O99">
        <v>0</v>
      </c>
      <c r="P99">
        <v>0</v>
      </c>
      <c r="Q99">
        <v>0</v>
      </c>
      <c r="R99">
        <v>0</v>
      </c>
      <c r="S99"/>
      <c r="T99" t="s">
        <v>228</v>
      </c>
      <c r="U99" t="b">
        <v>0</v>
      </c>
    </row>
    <row r="100" spans="1:21" x14ac:dyDescent="0.2">
      <c r="A100" t="s">
        <v>225</v>
      </c>
      <c r="B100" t="s">
        <v>226</v>
      </c>
      <c r="C100" t="s">
        <v>48</v>
      </c>
      <c r="D100" t="s">
        <v>268</v>
      </c>
      <c r="E100" t="s">
        <v>211</v>
      </c>
      <c r="F100" t="s">
        <v>229</v>
      </c>
      <c r="G100">
        <v>0</v>
      </c>
      <c r="H100">
        <v>0</v>
      </c>
      <c r="I100">
        <v>0</v>
      </c>
      <c r="J100">
        <v>30000000</v>
      </c>
      <c r="K100">
        <v>0</v>
      </c>
      <c r="L100">
        <v>0</v>
      </c>
      <c r="M100">
        <v>0</v>
      </c>
      <c r="N100">
        <v>0</v>
      </c>
      <c r="O100">
        <v>0</v>
      </c>
      <c r="P100">
        <v>0</v>
      </c>
      <c r="Q100">
        <v>0</v>
      </c>
      <c r="R100">
        <v>0</v>
      </c>
      <c r="S100"/>
      <c r="T100" t="s">
        <v>228</v>
      </c>
      <c r="U100" t="b">
        <v>0</v>
      </c>
    </row>
    <row r="101" spans="1:21" hidden="1" x14ac:dyDescent="0.2">
      <c r="A101" t="s">
        <v>273</v>
      </c>
      <c r="B101" t="s">
        <v>274</v>
      </c>
      <c r="C101" t="s">
        <v>275</v>
      </c>
      <c r="D101" t="s">
        <v>268</v>
      </c>
      <c r="E101" t="s">
        <v>211</v>
      </c>
      <c r="F101" t="s">
        <v>227</v>
      </c>
      <c r="G101">
        <v>0</v>
      </c>
      <c r="H101">
        <v>0</v>
      </c>
      <c r="I101">
        <v>0</v>
      </c>
      <c r="J101">
        <v>355</v>
      </c>
      <c r="K101">
        <v>0</v>
      </c>
      <c r="L101">
        <v>0</v>
      </c>
      <c r="M101">
        <v>0</v>
      </c>
      <c r="N101">
        <v>0</v>
      </c>
      <c r="O101">
        <v>0</v>
      </c>
      <c r="P101">
        <v>0</v>
      </c>
      <c r="Q101">
        <v>0</v>
      </c>
      <c r="R101">
        <v>0</v>
      </c>
      <c r="S101"/>
      <c r="T101" t="s">
        <v>228</v>
      </c>
      <c r="U101" t="b">
        <v>0</v>
      </c>
    </row>
    <row r="102" spans="1:21" hidden="1" x14ac:dyDescent="0.2">
      <c r="A102" t="s">
        <v>273</v>
      </c>
      <c r="B102" t="s">
        <v>274</v>
      </c>
      <c r="C102" t="s">
        <v>275</v>
      </c>
      <c r="D102" t="s">
        <v>268</v>
      </c>
      <c r="E102" t="s">
        <v>211</v>
      </c>
      <c r="F102" t="s">
        <v>229</v>
      </c>
      <c r="G102">
        <v>0</v>
      </c>
      <c r="H102">
        <v>0</v>
      </c>
      <c r="I102">
        <v>0</v>
      </c>
      <c r="J102">
        <v>355</v>
      </c>
      <c r="K102">
        <v>0</v>
      </c>
      <c r="L102">
        <v>0</v>
      </c>
      <c r="M102">
        <v>0</v>
      </c>
      <c r="N102">
        <v>0</v>
      </c>
      <c r="O102">
        <v>0</v>
      </c>
      <c r="P102">
        <v>0</v>
      </c>
      <c r="Q102">
        <v>0</v>
      </c>
      <c r="R102">
        <v>0</v>
      </c>
      <c r="S102"/>
      <c r="T102" t="s">
        <v>228</v>
      </c>
      <c r="U102" t="b">
        <v>0</v>
      </c>
    </row>
    <row r="103" spans="1:21" hidden="1" x14ac:dyDescent="0.2">
      <c r="A103" t="s">
        <v>276</v>
      </c>
      <c r="B103" t="s">
        <v>277</v>
      </c>
      <c r="C103" t="s">
        <v>278</v>
      </c>
      <c r="D103" t="s">
        <v>268</v>
      </c>
      <c r="E103" t="s">
        <v>211</v>
      </c>
      <c r="F103" t="s">
        <v>227</v>
      </c>
      <c r="G103">
        <v>0</v>
      </c>
      <c r="H103">
        <v>0</v>
      </c>
      <c r="I103">
        <v>0</v>
      </c>
      <c r="J103">
        <v>668</v>
      </c>
      <c r="K103">
        <v>0</v>
      </c>
      <c r="L103">
        <v>0</v>
      </c>
      <c r="M103">
        <v>0</v>
      </c>
      <c r="N103">
        <v>0</v>
      </c>
      <c r="O103">
        <v>0</v>
      </c>
      <c r="P103">
        <v>0</v>
      </c>
      <c r="Q103">
        <v>0</v>
      </c>
      <c r="R103">
        <v>0</v>
      </c>
      <c r="S103"/>
      <c r="T103" t="s">
        <v>228</v>
      </c>
      <c r="U103" t="b">
        <v>0</v>
      </c>
    </row>
    <row r="104" spans="1:21" hidden="1" x14ac:dyDescent="0.2">
      <c r="A104" t="s">
        <v>276</v>
      </c>
      <c r="B104" t="s">
        <v>277</v>
      </c>
      <c r="C104" t="s">
        <v>278</v>
      </c>
      <c r="D104" t="s">
        <v>268</v>
      </c>
      <c r="E104" t="s">
        <v>211</v>
      </c>
      <c r="F104" t="s">
        <v>229</v>
      </c>
      <c r="G104">
        <v>0</v>
      </c>
      <c r="H104">
        <v>0</v>
      </c>
      <c r="I104">
        <v>0</v>
      </c>
      <c r="J104">
        <v>668</v>
      </c>
      <c r="K104">
        <v>0</v>
      </c>
      <c r="L104">
        <v>0</v>
      </c>
      <c r="M104">
        <v>0</v>
      </c>
      <c r="N104">
        <v>0</v>
      </c>
      <c r="O104">
        <v>0</v>
      </c>
      <c r="P104">
        <v>0</v>
      </c>
      <c r="Q104">
        <v>0</v>
      </c>
      <c r="R104">
        <v>0</v>
      </c>
      <c r="S104"/>
      <c r="T104" t="s">
        <v>228</v>
      </c>
      <c r="U104" t="b">
        <v>0</v>
      </c>
    </row>
    <row r="105" spans="1:21" hidden="1" x14ac:dyDescent="0.2">
      <c r="A105" t="s">
        <v>279</v>
      </c>
      <c r="B105" t="s">
        <v>280</v>
      </c>
      <c r="C105" t="s">
        <v>281</v>
      </c>
      <c r="D105" t="s">
        <v>268</v>
      </c>
      <c r="E105" t="s">
        <v>211</v>
      </c>
      <c r="F105" t="s">
        <v>227</v>
      </c>
      <c r="G105">
        <v>0</v>
      </c>
      <c r="H105">
        <v>0</v>
      </c>
      <c r="I105">
        <v>0</v>
      </c>
      <c r="J105">
        <v>12</v>
      </c>
      <c r="K105">
        <v>0</v>
      </c>
      <c r="L105">
        <v>0</v>
      </c>
      <c r="M105">
        <v>0</v>
      </c>
      <c r="N105">
        <v>0</v>
      </c>
      <c r="O105">
        <v>0</v>
      </c>
      <c r="P105">
        <v>0</v>
      </c>
      <c r="Q105">
        <v>0</v>
      </c>
      <c r="R105">
        <v>0</v>
      </c>
      <c r="S105"/>
      <c r="T105" t="s">
        <v>228</v>
      </c>
      <c r="U105" t="b">
        <v>0</v>
      </c>
    </row>
    <row r="106" spans="1:21" hidden="1" x14ac:dyDescent="0.2">
      <c r="A106" t="s">
        <v>279</v>
      </c>
      <c r="B106" t="s">
        <v>280</v>
      </c>
      <c r="C106" t="s">
        <v>281</v>
      </c>
      <c r="D106" t="s">
        <v>268</v>
      </c>
      <c r="E106" t="s">
        <v>211</v>
      </c>
      <c r="F106" t="s">
        <v>229</v>
      </c>
      <c r="G106">
        <v>0</v>
      </c>
      <c r="H106">
        <v>0</v>
      </c>
      <c r="I106">
        <v>0</v>
      </c>
      <c r="J106">
        <v>12</v>
      </c>
      <c r="K106">
        <v>0</v>
      </c>
      <c r="L106">
        <v>0</v>
      </c>
      <c r="M106">
        <v>0</v>
      </c>
      <c r="N106">
        <v>0</v>
      </c>
      <c r="O106">
        <v>0</v>
      </c>
      <c r="P106">
        <v>0</v>
      </c>
      <c r="Q106">
        <v>0</v>
      </c>
      <c r="R106">
        <v>0</v>
      </c>
      <c r="S106"/>
      <c r="T106" t="s">
        <v>228</v>
      </c>
      <c r="U106" t="b">
        <v>0</v>
      </c>
    </row>
    <row r="107" spans="1:21" hidden="1" x14ac:dyDescent="0.2">
      <c r="A107" t="s">
        <v>282</v>
      </c>
      <c r="B107" t="s">
        <v>283</v>
      </c>
      <c r="C107" t="s">
        <v>264</v>
      </c>
      <c r="D107" t="s">
        <v>268</v>
      </c>
      <c r="E107" t="s">
        <v>211</v>
      </c>
      <c r="F107" t="s">
        <v>227</v>
      </c>
      <c r="G107">
        <v>0</v>
      </c>
      <c r="H107">
        <v>0</v>
      </c>
      <c r="I107">
        <v>0</v>
      </c>
      <c r="J107">
        <v>8000</v>
      </c>
      <c r="K107">
        <v>0</v>
      </c>
      <c r="L107">
        <v>0</v>
      </c>
      <c r="M107">
        <v>0</v>
      </c>
      <c r="N107">
        <v>0</v>
      </c>
      <c r="O107">
        <v>0</v>
      </c>
      <c r="P107">
        <v>0</v>
      </c>
      <c r="Q107">
        <v>0</v>
      </c>
      <c r="R107">
        <v>0</v>
      </c>
      <c r="S107"/>
      <c r="T107" t="s">
        <v>228</v>
      </c>
      <c r="U107" t="b">
        <v>0</v>
      </c>
    </row>
    <row r="108" spans="1:21" hidden="1" x14ac:dyDescent="0.2">
      <c r="A108" t="s">
        <v>282</v>
      </c>
      <c r="B108" t="s">
        <v>283</v>
      </c>
      <c r="C108" t="s">
        <v>264</v>
      </c>
      <c r="D108" t="s">
        <v>268</v>
      </c>
      <c r="E108" t="s">
        <v>211</v>
      </c>
      <c r="F108" t="s">
        <v>229</v>
      </c>
      <c r="G108">
        <v>0</v>
      </c>
      <c r="H108">
        <v>0</v>
      </c>
      <c r="I108">
        <v>0</v>
      </c>
      <c r="J108">
        <v>8000</v>
      </c>
      <c r="K108">
        <v>0</v>
      </c>
      <c r="L108">
        <v>0</v>
      </c>
      <c r="M108">
        <v>0</v>
      </c>
      <c r="N108">
        <v>0</v>
      </c>
      <c r="O108">
        <v>0</v>
      </c>
      <c r="P108">
        <v>0</v>
      </c>
      <c r="Q108">
        <v>0</v>
      </c>
      <c r="R108">
        <v>0</v>
      </c>
      <c r="S108"/>
      <c r="T108" t="s">
        <v>228</v>
      </c>
      <c r="U108" t="b">
        <v>0</v>
      </c>
    </row>
    <row r="109" spans="1:21" hidden="1" x14ac:dyDescent="0.2">
      <c r="A109" t="s">
        <v>284</v>
      </c>
      <c r="B109" t="s">
        <v>285</v>
      </c>
      <c r="C109" t="s">
        <v>278</v>
      </c>
      <c r="D109" t="s">
        <v>268</v>
      </c>
      <c r="E109" t="s">
        <v>211</v>
      </c>
      <c r="F109" t="s">
        <v>227</v>
      </c>
      <c r="G109">
        <v>0</v>
      </c>
      <c r="H109">
        <v>0</v>
      </c>
      <c r="I109">
        <v>0</v>
      </c>
      <c r="J109">
        <v>5</v>
      </c>
      <c r="K109">
        <v>0</v>
      </c>
      <c r="L109">
        <v>0</v>
      </c>
      <c r="M109">
        <v>0</v>
      </c>
      <c r="N109">
        <v>0</v>
      </c>
      <c r="O109">
        <v>0</v>
      </c>
      <c r="P109">
        <v>0</v>
      </c>
      <c r="Q109">
        <v>0</v>
      </c>
      <c r="R109">
        <v>0</v>
      </c>
      <c r="S109"/>
      <c r="T109" t="s">
        <v>228</v>
      </c>
      <c r="U109" t="b">
        <v>0</v>
      </c>
    </row>
    <row r="110" spans="1:21" hidden="1" x14ac:dyDescent="0.2">
      <c r="A110" t="s">
        <v>284</v>
      </c>
      <c r="B110" t="s">
        <v>285</v>
      </c>
      <c r="C110" t="s">
        <v>278</v>
      </c>
      <c r="D110" t="s">
        <v>268</v>
      </c>
      <c r="E110" t="s">
        <v>211</v>
      </c>
      <c r="F110" t="s">
        <v>229</v>
      </c>
      <c r="G110">
        <v>0</v>
      </c>
      <c r="H110">
        <v>0</v>
      </c>
      <c r="I110">
        <v>0</v>
      </c>
      <c r="J110">
        <v>5</v>
      </c>
      <c r="K110">
        <v>0</v>
      </c>
      <c r="L110">
        <v>0</v>
      </c>
      <c r="M110">
        <v>0</v>
      </c>
      <c r="N110">
        <v>0</v>
      </c>
      <c r="O110">
        <v>0</v>
      </c>
      <c r="P110">
        <v>0</v>
      </c>
      <c r="Q110">
        <v>0</v>
      </c>
      <c r="R110">
        <v>0</v>
      </c>
      <c r="S110"/>
      <c r="T110" t="s">
        <v>228</v>
      </c>
      <c r="U110" t="b">
        <v>0</v>
      </c>
    </row>
    <row r="111" spans="1:21" hidden="1" x14ac:dyDescent="0.2">
      <c r="A111" t="s">
        <v>286</v>
      </c>
      <c r="B111" t="s">
        <v>287</v>
      </c>
      <c r="C111" t="s">
        <v>247</v>
      </c>
      <c r="D111" t="s">
        <v>268</v>
      </c>
      <c r="E111" t="s">
        <v>211</v>
      </c>
      <c r="F111" t="s">
        <v>227</v>
      </c>
      <c r="G111">
        <v>67</v>
      </c>
      <c r="H111">
        <v>67</v>
      </c>
      <c r="I111">
        <v>67</v>
      </c>
      <c r="J111">
        <v>70</v>
      </c>
      <c r="K111">
        <v>0</v>
      </c>
      <c r="L111">
        <v>0</v>
      </c>
      <c r="M111">
        <v>0</v>
      </c>
      <c r="N111">
        <v>0</v>
      </c>
      <c r="O111">
        <v>0</v>
      </c>
      <c r="P111">
        <v>0</v>
      </c>
      <c r="Q111">
        <v>0</v>
      </c>
      <c r="R111">
        <v>0</v>
      </c>
      <c r="S111"/>
      <c r="T111" t="s">
        <v>228</v>
      </c>
      <c r="U111" t="b">
        <v>0</v>
      </c>
    </row>
    <row r="112" spans="1:21" hidden="1" x14ac:dyDescent="0.2">
      <c r="A112" t="s">
        <v>286</v>
      </c>
      <c r="B112" t="s">
        <v>287</v>
      </c>
      <c r="C112" t="s">
        <v>247</v>
      </c>
      <c r="D112" t="s">
        <v>268</v>
      </c>
      <c r="E112" t="s">
        <v>211</v>
      </c>
      <c r="F112" t="s">
        <v>229</v>
      </c>
      <c r="G112">
        <v>67</v>
      </c>
      <c r="H112">
        <v>67</v>
      </c>
      <c r="I112">
        <v>67</v>
      </c>
      <c r="J112">
        <v>70</v>
      </c>
      <c r="K112">
        <v>0</v>
      </c>
      <c r="L112">
        <v>0</v>
      </c>
      <c r="M112">
        <v>0</v>
      </c>
      <c r="N112">
        <v>0</v>
      </c>
      <c r="O112">
        <v>0</v>
      </c>
      <c r="P112">
        <v>0</v>
      </c>
      <c r="Q112">
        <v>0</v>
      </c>
      <c r="R112">
        <v>0</v>
      </c>
      <c r="S112"/>
      <c r="T112" t="s">
        <v>228</v>
      </c>
      <c r="U112" t="b">
        <v>0</v>
      </c>
    </row>
    <row r="113" spans="1:21" hidden="1" x14ac:dyDescent="0.2">
      <c r="A113" t="s">
        <v>288</v>
      </c>
      <c r="B113" t="s">
        <v>289</v>
      </c>
      <c r="C113" t="s">
        <v>247</v>
      </c>
      <c r="D113" t="s">
        <v>268</v>
      </c>
      <c r="E113" t="s">
        <v>211</v>
      </c>
      <c r="F113" t="s">
        <v>227</v>
      </c>
      <c r="G113">
        <v>65</v>
      </c>
      <c r="H113">
        <v>65</v>
      </c>
      <c r="I113">
        <v>65</v>
      </c>
      <c r="J113">
        <v>68</v>
      </c>
      <c r="K113">
        <v>0</v>
      </c>
      <c r="L113">
        <v>0</v>
      </c>
      <c r="M113">
        <v>0</v>
      </c>
      <c r="N113">
        <v>0</v>
      </c>
      <c r="O113">
        <v>0</v>
      </c>
      <c r="P113">
        <v>0</v>
      </c>
      <c r="Q113">
        <v>0</v>
      </c>
      <c r="R113">
        <v>0</v>
      </c>
      <c r="S113"/>
      <c r="T113" t="s">
        <v>228</v>
      </c>
      <c r="U113" t="b">
        <v>0</v>
      </c>
    </row>
    <row r="114" spans="1:21" hidden="1" x14ac:dyDescent="0.2">
      <c r="A114" t="s">
        <v>288</v>
      </c>
      <c r="B114" t="s">
        <v>289</v>
      </c>
      <c r="C114" t="s">
        <v>247</v>
      </c>
      <c r="D114" t="s">
        <v>268</v>
      </c>
      <c r="E114" t="s">
        <v>211</v>
      </c>
      <c r="F114" t="s">
        <v>229</v>
      </c>
      <c r="G114">
        <v>65</v>
      </c>
      <c r="H114">
        <v>65</v>
      </c>
      <c r="I114">
        <v>65</v>
      </c>
      <c r="J114">
        <v>68</v>
      </c>
      <c r="K114">
        <v>0</v>
      </c>
      <c r="L114">
        <v>0</v>
      </c>
      <c r="M114">
        <v>0</v>
      </c>
      <c r="N114">
        <v>0</v>
      </c>
      <c r="O114">
        <v>0</v>
      </c>
      <c r="P114">
        <v>0</v>
      </c>
      <c r="Q114">
        <v>0</v>
      </c>
      <c r="R114">
        <v>0</v>
      </c>
      <c r="S114"/>
      <c r="T114" t="s">
        <v>228</v>
      </c>
      <c r="U114" t="b">
        <v>0</v>
      </c>
    </row>
    <row r="115" spans="1:21" hidden="1" x14ac:dyDescent="0.2">
      <c r="A115" t="s">
        <v>290</v>
      </c>
      <c r="B115" t="s">
        <v>291</v>
      </c>
      <c r="C115" t="s">
        <v>292</v>
      </c>
      <c r="D115" t="s">
        <v>268</v>
      </c>
      <c r="E115" t="s">
        <v>211</v>
      </c>
      <c r="F115" t="s">
        <v>227</v>
      </c>
      <c r="G115">
        <v>0</v>
      </c>
      <c r="H115">
        <v>0</v>
      </c>
      <c r="I115">
        <v>0</v>
      </c>
      <c r="J115">
        <v>35</v>
      </c>
      <c r="K115">
        <v>0</v>
      </c>
      <c r="L115">
        <v>0</v>
      </c>
      <c r="M115">
        <v>0</v>
      </c>
      <c r="N115">
        <v>0</v>
      </c>
      <c r="O115">
        <v>0</v>
      </c>
      <c r="P115">
        <v>0</v>
      </c>
      <c r="Q115">
        <v>0</v>
      </c>
      <c r="R115">
        <v>0</v>
      </c>
      <c r="S115"/>
      <c r="T115" t="s">
        <v>228</v>
      </c>
      <c r="U115" t="b">
        <v>0</v>
      </c>
    </row>
    <row r="116" spans="1:21" hidden="1" x14ac:dyDescent="0.2">
      <c r="A116" t="s">
        <v>290</v>
      </c>
      <c r="B116" t="s">
        <v>291</v>
      </c>
      <c r="C116" t="s">
        <v>292</v>
      </c>
      <c r="D116" t="s">
        <v>268</v>
      </c>
      <c r="E116" t="s">
        <v>211</v>
      </c>
      <c r="F116" t="s">
        <v>229</v>
      </c>
      <c r="G116">
        <v>0</v>
      </c>
      <c r="H116">
        <v>0</v>
      </c>
      <c r="I116">
        <v>0</v>
      </c>
      <c r="J116">
        <v>35</v>
      </c>
      <c r="K116">
        <v>0</v>
      </c>
      <c r="L116">
        <v>0</v>
      </c>
      <c r="M116">
        <v>0</v>
      </c>
      <c r="N116">
        <v>0</v>
      </c>
      <c r="O116">
        <v>0</v>
      </c>
      <c r="P116">
        <v>0</v>
      </c>
      <c r="Q116">
        <v>0</v>
      </c>
      <c r="R116">
        <v>0</v>
      </c>
      <c r="S116"/>
      <c r="T116" t="s">
        <v>228</v>
      </c>
      <c r="U116" t="b">
        <v>0</v>
      </c>
    </row>
    <row r="117" spans="1:21" hidden="1" x14ac:dyDescent="0.2">
      <c r="A117" t="s">
        <v>293</v>
      </c>
      <c r="B117" t="s">
        <v>294</v>
      </c>
      <c r="C117" t="s">
        <v>295</v>
      </c>
      <c r="D117" t="s">
        <v>268</v>
      </c>
      <c r="E117" t="s">
        <v>211</v>
      </c>
      <c r="F117" t="s">
        <v>227</v>
      </c>
      <c r="G117">
        <v>0</v>
      </c>
      <c r="H117">
        <v>0</v>
      </c>
      <c r="I117">
        <v>0</v>
      </c>
      <c r="J117">
        <v>23</v>
      </c>
      <c r="K117">
        <v>0</v>
      </c>
      <c r="L117">
        <v>0</v>
      </c>
      <c r="M117">
        <v>0</v>
      </c>
      <c r="N117">
        <v>0</v>
      </c>
      <c r="O117">
        <v>0</v>
      </c>
      <c r="P117">
        <v>0</v>
      </c>
      <c r="Q117">
        <v>0</v>
      </c>
      <c r="R117">
        <v>0</v>
      </c>
      <c r="S117"/>
      <c r="T117" t="s">
        <v>228</v>
      </c>
      <c r="U117" t="b">
        <v>0</v>
      </c>
    </row>
    <row r="118" spans="1:21" hidden="1" x14ac:dyDescent="0.2">
      <c r="A118" t="s">
        <v>293</v>
      </c>
      <c r="B118" t="s">
        <v>294</v>
      </c>
      <c r="C118" t="s">
        <v>295</v>
      </c>
      <c r="D118" t="s">
        <v>268</v>
      </c>
      <c r="E118" t="s">
        <v>211</v>
      </c>
      <c r="F118" t="s">
        <v>229</v>
      </c>
      <c r="G118">
        <v>0</v>
      </c>
      <c r="H118">
        <v>0</v>
      </c>
      <c r="I118">
        <v>0</v>
      </c>
      <c r="J118">
        <v>23</v>
      </c>
      <c r="K118">
        <v>0</v>
      </c>
      <c r="L118">
        <v>0</v>
      </c>
      <c r="M118">
        <v>0</v>
      </c>
      <c r="N118">
        <v>0</v>
      </c>
      <c r="O118">
        <v>0</v>
      </c>
      <c r="P118">
        <v>0</v>
      </c>
      <c r="Q118">
        <v>0</v>
      </c>
      <c r="R118">
        <v>0</v>
      </c>
      <c r="S118"/>
      <c r="T118" t="s">
        <v>228</v>
      </c>
      <c r="U118" t="b">
        <v>0</v>
      </c>
    </row>
    <row r="119" spans="1:21" hidden="1" x14ac:dyDescent="0.2">
      <c r="A119" t="s">
        <v>296</v>
      </c>
      <c r="B119" t="s">
        <v>297</v>
      </c>
      <c r="C119" t="s">
        <v>247</v>
      </c>
      <c r="D119" t="s">
        <v>268</v>
      </c>
      <c r="E119" t="s">
        <v>211</v>
      </c>
      <c r="F119" t="s">
        <v>227</v>
      </c>
      <c r="G119">
        <v>0</v>
      </c>
      <c r="H119">
        <v>0</v>
      </c>
      <c r="I119">
        <v>100</v>
      </c>
      <c r="J119">
        <v>100</v>
      </c>
      <c r="K119">
        <v>0</v>
      </c>
      <c r="L119">
        <v>0</v>
      </c>
      <c r="M119">
        <v>0</v>
      </c>
      <c r="N119">
        <v>0</v>
      </c>
      <c r="O119">
        <v>0</v>
      </c>
      <c r="P119">
        <v>0</v>
      </c>
      <c r="Q119">
        <v>0</v>
      </c>
      <c r="R119">
        <v>0</v>
      </c>
      <c r="S119"/>
      <c r="T119" t="s">
        <v>228</v>
      </c>
      <c r="U119" t="b">
        <v>0</v>
      </c>
    </row>
    <row r="120" spans="1:21" hidden="1" x14ac:dyDescent="0.2">
      <c r="A120" t="s">
        <v>296</v>
      </c>
      <c r="B120" t="s">
        <v>297</v>
      </c>
      <c r="C120" t="s">
        <v>247</v>
      </c>
      <c r="D120" t="s">
        <v>268</v>
      </c>
      <c r="E120" t="s">
        <v>211</v>
      </c>
      <c r="F120" t="s">
        <v>229</v>
      </c>
      <c r="G120">
        <v>0</v>
      </c>
      <c r="H120">
        <v>0</v>
      </c>
      <c r="I120">
        <v>100</v>
      </c>
      <c r="J120">
        <v>100</v>
      </c>
      <c r="K120">
        <v>0</v>
      </c>
      <c r="L120">
        <v>0</v>
      </c>
      <c r="M120">
        <v>0</v>
      </c>
      <c r="N120">
        <v>0</v>
      </c>
      <c r="O120">
        <v>0</v>
      </c>
      <c r="P120">
        <v>0</v>
      </c>
      <c r="Q120">
        <v>0</v>
      </c>
      <c r="R120">
        <v>0</v>
      </c>
      <c r="S120"/>
      <c r="T120" t="s">
        <v>228</v>
      </c>
      <c r="U120" t="b">
        <v>0</v>
      </c>
    </row>
    <row r="121" spans="1:21" hidden="1" x14ac:dyDescent="0.2">
      <c r="A121" t="s">
        <v>298</v>
      </c>
      <c r="B121" t="s">
        <v>299</v>
      </c>
      <c r="C121" t="s">
        <v>281</v>
      </c>
      <c r="D121" t="s">
        <v>268</v>
      </c>
      <c r="E121" t="s">
        <v>211</v>
      </c>
      <c r="F121" t="s">
        <v>227</v>
      </c>
      <c r="G121">
        <v>0</v>
      </c>
      <c r="H121">
        <v>0</v>
      </c>
      <c r="I121">
        <v>0</v>
      </c>
      <c r="J121">
        <v>500</v>
      </c>
      <c r="K121">
        <v>0</v>
      </c>
      <c r="L121">
        <v>0</v>
      </c>
      <c r="M121">
        <v>0</v>
      </c>
      <c r="N121">
        <v>0</v>
      </c>
      <c r="O121">
        <v>0</v>
      </c>
      <c r="P121">
        <v>0</v>
      </c>
      <c r="Q121">
        <v>0</v>
      </c>
      <c r="R121">
        <v>0</v>
      </c>
      <c r="S121"/>
      <c r="T121" t="s">
        <v>228</v>
      </c>
      <c r="U121" t="b">
        <v>0</v>
      </c>
    </row>
    <row r="122" spans="1:21" hidden="1" x14ac:dyDescent="0.2">
      <c r="A122" t="s">
        <v>298</v>
      </c>
      <c r="B122" t="s">
        <v>299</v>
      </c>
      <c r="C122" t="s">
        <v>281</v>
      </c>
      <c r="D122" t="s">
        <v>268</v>
      </c>
      <c r="E122" t="s">
        <v>211</v>
      </c>
      <c r="F122" t="s">
        <v>229</v>
      </c>
      <c r="G122">
        <v>0</v>
      </c>
      <c r="H122">
        <v>0</v>
      </c>
      <c r="I122">
        <v>0</v>
      </c>
      <c r="J122">
        <v>500</v>
      </c>
      <c r="K122">
        <v>0</v>
      </c>
      <c r="L122">
        <v>0</v>
      </c>
      <c r="M122">
        <v>0</v>
      </c>
      <c r="N122">
        <v>0</v>
      </c>
      <c r="O122">
        <v>0</v>
      </c>
      <c r="P122">
        <v>0</v>
      </c>
      <c r="Q122">
        <v>0</v>
      </c>
      <c r="R122">
        <v>0</v>
      </c>
      <c r="S122"/>
      <c r="T122" t="s">
        <v>228</v>
      </c>
      <c r="U122" t="b">
        <v>0</v>
      </c>
    </row>
    <row r="123" spans="1:21" hidden="1" x14ac:dyDescent="0.2">
      <c r="A123" t="s">
        <v>300</v>
      </c>
      <c r="B123" t="s">
        <v>301</v>
      </c>
      <c r="C123" t="s">
        <v>302</v>
      </c>
      <c r="D123" t="s">
        <v>268</v>
      </c>
      <c r="E123" t="s">
        <v>211</v>
      </c>
      <c r="F123" t="s">
        <v>227</v>
      </c>
      <c r="G123">
        <v>0</v>
      </c>
      <c r="H123">
        <v>0</v>
      </c>
      <c r="I123">
        <v>0</v>
      </c>
      <c r="J123">
        <v>19000000</v>
      </c>
      <c r="K123">
        <v>0</v>
      </c>
      <c r="L123">
        <v>0</v>
      </c>
      <c r="M123">
        <v>0</v>
      </c>
      <c r="N123">
        <v>0</v>
      </c>
      <c r="O123">
        <v>0</v>
      </c>
      <c r="P123">
        <v>0</v>
      </c>
      <c r="Q123">
        <v>0</v>
      </c>
      <c r="R123">
        <v>0</v>
      </c>
      <c r="S123"/>
      <c r="T123" t="s">
        <v>228</v>
      </c>
      <c r="U123" t="b">
        <v>0</v>
      </c>
    </row>
    <row r="124" spans="1:21" hidden="1" x14ac:dyDescent="0.2">
      <c r="A124" t="s">
        <v>300</v>
      </c>
      <c r="B124" t="s">
        <v>301</v>
      </c>
      <c r="C124" t="s">
        <v>302</v>
      </c>
      <c r="D124" t="s">
        <v>268</v>
      </c>
      <c r="E124" t="s">
        <v>211</v>
      </c>
      <c r="F124" t="s">
        <v>229</v>
      </c>
      <c r="G124">
        <v>0</v>
      </c>
      <c r="H124">
        <v>0</v>
      </c>
      <c r="I124">
        <v>0</v>
      </c>
      <c r="J124">
        <v>19000000</v>
      </c>
      <c r="K124">
        <v>0</v>
      </c>
      <c r="L124">
        <v>0</v>
      </c>
      <c r="M124">
        <v>0</v>
      </c>
      <c r="N124">
        <v>0</v>
      </c>
      <c r="O124">
        <v>0</v>
      </c>
      <c r="P124">
        <v>0</v>
      </c>
      <c r="Q124">
        <v>0</v>
      </c>
      <c r="R124">
        <v>0</v>
      </c>
      <c r="S124"/>
      <c r="T124" t="s">
        <v>228</v>
      </c>
      <c r="U124" t="b">
        <v>0</v>
      </c>
    </row>
    <row r="125" spans="1:21" hidden="1" x14ac:dyDescent="0.2">
      <c r="A125" t="s">
        <v>303</v>
      </c>
      <c r="B125" t="s">
        <v>304</v>
      </c>
      <c r="C125" t="s">
        <v>305</v>
      </c>
      <c r="D125" t="s">
        <v>268</v>
      </c>
      <c r="E125" t="s">
        <v>211</v>
      </c>
      <c r="F125" t="s">
        <v>227</v>
      </c>
      <c r="G125">
        <v>0</v>
      </c>
      <c r="H125">
        <v>0</v>
      </c>
      <c r="I125">
        <v>0</v>
      </c>
      <c r="J125">
        <v>10</v>
      </c>
      <c r="K125">
        <v>0</v>
      </c>
      <c r="L125">
        <v>0</v>
      </c>
      <c r="M125">
        <v>0</v>
      </c>
      <c r="N125">
        <v>0</v>
      </c>
      <c r="O125">
        <v>0</v>
      </c>
      <c r="P125">
        <v>0</v>
      </c>
      <c r="Q125">
        <v>0</v>
      </c>
      <c r="R125">
        <v>0</v>
      </c>
      <c r="S125"/>
      <c r="T125" t="s">
        <v>228</v>
      </c>
      <c r="U125" t="b">
        <v>0</v>
      </c>
    </row>
    <row r="126" spans="1:21" hidden="1" x14ac:dyDescent="0.2">
      <c r="A126" t="s">
        <v>303</v>
      </c>
      <c r="B126" t="s">
        <v>304</v>
      </c>
      <c r="C126" t="s">
        <v>305</v>
      </c>
      <c r="D126" t="s">
        <v>268</v>
      </c>
      <c r="E126" t="s">
        <v>211</v>
      </c>
      <c r="F126" t="s">
        <v>229</v>
      </c>
      <c r="G126">
        <v>0</v>
      </c>
      <c r="H126">
        <v>0</v>
      </c>
      <c r="I126">
        <v>0</v>
      </c>
      <c r="J126">
        <v>10</v>
      </c>
      <c r="K126">
        <v>0</v>
      </c>
      <c r="L126">
        <v>0</v>
      </c>
      <c r="M126">
        <v>0</v>
      </c>
      <c r="N126">
        <v>0</v>
      </c>
      <c r="O126">
        <v>0</v>
      </c>
      <c r="P126">
        <v>0</v>
      </c>
      <c r="Q126">
        <v>0</v>
      </c>
      <c r="R126">
        <v>0</v>
      </c>
      <c r="S126"/>
      <c r="T126" t="s">
        <v>228</v>
      </c>
      <c r="U126" t="b">
        <v>0</v>
      </c>
    </row>
    <row r="127" spans="1:21" hidden="1" x14ac:dyDescent="0.2">
      <c r="A127" t="s">
        <v>306</v>
      </c>
      <c r="B127" t="s">
        <v>307</v>
      </c>
      <c r="C127" t="s">
        <v>308</v>
      </c>
      <c r="D127" t="s">
        <v>268</v>
      </c>
      <c r="E127" t="s">
        <v>211</v>
      </c>
      <c r="F127" t="s">
        <v>227</v>
      </c>
      <c r="G127">
        <v>0</v>
      </c>
      <c r="H127">
        <v>0</v>
      </c>
      <c r="I127">
        <v>0</v>
      </c>
      <c r="J127">
        <v>30</v>
      </c>
      <c r="K127">
        <v>0</v>
      </c>
      <c r="L127">
        <v>0</v>
      </c>
      <c r="M127">
        <v>0</v>
      </c>
      <c r="N127">
        <v>0</v>
      </c>
      <c r="O127">
        <v>0</v>
      </c>
      <c r="P127">
        <v>0</v>
      </c>
      <c r="Q127">
        <v>0</v>
      </c>
      <c r="R127">
        <v>0</v>
      </c>
      <c r="S127"/>
      <c r="T127" t="s">
        <v>228</v>
      </c>
      <c r="U127" t="b">
        <v>0</v>
      </c>
    </row>
    <row r="128" spans="1:21" hidden="1" x14ac:dyDescent="0.2">
      <c r="A128" t="s">
        <v>306</v>
      </c>
      <c r="B128" t="s">
        <v>307</v>
      </c>
      <c r="C128" t="s">
        <v>308</v>
      </c>
      <c r="D128" t="s">
        <v>268</v>
      </c>
      <c r="E128" t="s">
        <v>211</v>
      </c>
      <c r="F128" t="s">
        <v>229</v>
      </c>
      <c r="G128">
        <v>0</v>
      </c>
      <c r="H128">
        <v>0</v>
      </c>
      <c r="I128">
        <v>0</v>
      </c>
      <c r="J128">
        <v>30</v>
      </c>
      <c r="K128">
        <v>0</v>
      </c>
      <c r="L128">
        <v>0</v>
      </c>
      <c r="M128">
        <v>0</v>
      </c>
      <c r="N128">
        <v>0</v>
      </c>
      <c r="O128">
        <v>0</v>
      </c>
      <c r="P128">
        <v>0</v>
      </c>
      <c r="Q128">
        <v>0</v>
      </c>
      <c r="R128">
        <v>0</v>
      </c>
      <c r="S128"/>
      <c r="T128" t="s">
        <v>228</v>
      </c>
      <c r="U128" t="b">
        <v>0</v>
      </c>
    </row>
    <row r="129" spans="1:21" hidden="1" x14ac:dyDescent="0.2">
      <c r="A129" t="s">
        <v>327</v>
      </c>
      <c r="B129" t="s">
        <v>328</v>
      </c>
      <c r="C129" t="s">
        <v>49</v>
      </c>
      <c r="D129" t="s">
        <v>92</v>
      </c>
      <c r="E129" t="s">
        <v>206</v>
      </c>
      <c r="F129" t="s">
        <v>227</v>
      </c>
      <c r="G129">
        <v>0</v>
      </c>
      <c r="H129">
        <v>0</v>
      </c>
      <c r="I129">
        <v>0</v>
      </c>
      <c r="J129">
        <v>508</v>
      </c>
      <c r="K129">
        <v>0</v>
      </c>
      <c r="L129">
        <v>0</v>
      </c>
      <c r="M129">
        <v>0</v>
      </c>
      <c r="N129">
        <v>0</v>
      </c>
      <c r="O129">
        <v>0</v>
      </c>
      <c r="P129">
        <v>0</v>
      </c>
      <c r="Q129">
        <v>0</v>
      </c>
      <c r="R129">
        <v>0</v>
      </c>
      <c r="S129"/>
      <c r="T129" t="s">
        <v>228</v>
      </c>
      <c r="U129" t="b">
        <v>0</v>
      </c>
    </row>
    <row r="130" spans="1:21" hidden="1" x14ac:dyDescent="0.2">
      <c r="A130" t="s">
        <v>327</v>
      </c>
      <c r="B130" t="s">
        <v>328</v>
      </c>
      <c r="C130" t="s">
        <v>49</v>
      </c>
      <c r="D130" t="s">
        <v>92</v>
      </c>
      <c r="E130" t="s">
        <v>206</v>
      </c>
      <c r="F130" t="s">
        <v>229</v>
      </c>
      <c r="G130">
        <v>0</v>
      </c>
      <c r="H130">
        <v>0</v>
      </c>
      <c r="I130">
        <v>0</v>
      </c>
      <c r="J130">
        <v>508</v>
      </c>
      <c r="K130">
        <v>0</v>
      </c>
      <c r="L130">
        <v>0</v>
      </c>
      <c r="M130">
        <v>0</v>
      </c>
      <c r="N130">
        <v>0</v>
      </c>
      <c r="O130">
        <v>0</v>
      </c>
      <c r="P130">
        <v>0</v>
      </c>
      <c r="Q130">
        <v>0</v>
      </c>
      <c r="R130">
        <v>0</v>
      </c>
      <c r="S130"/>
      <c r="T130" t="s">
        <v>228</v>
      </c>
      <c r="U130" t="b">
        <v>0</v>
      </c>
    </row>
    <row r="131" spans="1:21" hidden="1" x14ac:dyDescent="0.2">
      <c r="A131" t="s">
        <v>329</v>
      </c>
      <c r="B131" t="s">
        <v>330</v>
      </c>
      <c r="C131" t="s">
        <v>49</v>
      </c>
      <c r="D131" t="s">
        <v>92</v>
      </c>
      <c r="E131" t="s">
        <v>206</v>
      </c>
      <c r="F131" t="s">
        <v>227</v>
      </c>
      <c r="G131">
        <v>0</v>
      </c>
      <c r="H131">
        <v>0</v>
      </c>
      <c r="I131">
        <v>0</v>
      </c>
      <c r="J131">
        <v>280</v>
      </c>
      <c r="K131">
        <v>0</v>
      </c>
      <c r="L131">
        <v>0</v>
      </c>
      <c r="M131">
        <v>0</v>
      </c>
      <c r="N131">
        <v>0</v>
      </c>
      <c r="O131">
        <v>0</v>
      </c>
      <c r="P131">
        <v>0</v>
      </c>
      <c r="Q131">
        <v>0</v>
      </c>
      <c r="R131">
        <v>0</v>
      </c>
      <c r="S131"/>
      <c r="T131" t="s">
        <v>228</v>
      </c>
      <c r="U131" t="b">
        <v>0</v>
      </c>
    </row>
    <row r="132" spans="1:21" hidden="1" x14ac:dyDescent="0.2">
      <c r="A132" t="s">
        <v>329</v>
      </c>
      <c r="B132" t="s">
        <v>330</v>
      </c>
      <c r="C132" t="s">
        <v>49</v>
      </c>
      <c r="D132" t="s">
        <v>92</v>
      </c>
      <c r="E132" t="s">
        <v>206</v>
      </c>
      <c r="F132" t="s">
        <v>229</v>
      </c>
      <c r="G132">
        <v>0</v>
      </c>
      <c r="H132">
        <v>0</v>
      </c>
      <c r="I132">
        <v>0</v>
      </c>
      <c r="J132">
        <v>280</v>
      </c>
      <c r="K132">
        <v>0</v>
      </c>
      <c r="L132">
        <v>0</v>
      </c>
      <c r="M132">
        <v>0</v>
      </c>
      <c r="N132">
        <v>0</v>
      </c>
      <c r="O132">
        <v>0</v>
      </c>
      <c r="P132">
        <v>0</v>
      </c>
      <c r="Q132">
        <v>0</v>
      </c>
      <c r="R132">
        <v>0</v>
      </c>
      <c r="S132"/>
      <c r="T132" t="s">
        <v>228</v>
      </c>
      <c r="U132" t="b">
        <v>0</v>
      </c>
    </row>
    <row r="133" spans="1:21" hidden="1" x14ac:dyDescent="0.2">
      <c r="A133" t="s">
        <v>331</v>
      </c>
      <c r="B133" t="s">
        <v>332</v>
      </c>
      <c r="C133" t="s">
        <v>49</v>
      </c>
      <c r="D133" t="s">
        <v>92</v>
      </c>
      <c r="E133" t="s">
        <v>206</v>
      </c>
      <c r="F133" t="s">
        <v>227</v>
      </c>
      <c r="G133">
        <v>0</v>
      </c>
      <c r="H133">
        <v>0</v>
      </c>
      <c r="I133">
        <v>0</v>
      </c>
      <c r="J133">
        <v>38</v>
      </c>
      <c r="K133">
        <v>0</v>
      </c>
      <c r="L133">
        <v>0</v>
      </c>
      <c r="M133">
        <v>0</v>
      </c>
      <c r="N133">
        <v>0</v>
      </c>
      <c r="O133">
        <v>0</v>
      </c>
      <c r="P133">
        <v>0</v>
      </c>
      <c r="Q133">
        <v>0</v>
      </c>
      <c r="R133">
        <v>0</v>
      </c>
      <c r="S133"/>
      <c r="T133" t="s">
        <v>228</v>
      </c>
      <c r="U133" t="b">
        <v>0</v>
      </c>
    </row>
    <row r="134" spans="1:21" hidden="1" x14ac:dyDescent="0.2">
      <c r="A134" t="s">
        <v>331</v>
      </c>
      <c r="B134" t="s">
        <v>332</v>
      </c>
      <c r="C134" t="s">
        <v>49</v>
      </c>
      <c r="D134" t="s">
        <v>92</v>
      </c>
      <c r="E134" t="s">
        <v>206</v>
      </c>
      <c r="F134" t="s">
        <v>229</v>
      </c>
      <c r="G134">
        <v>0</v>
      </c>
      <c r="H134">
        <v>0</v>
      </c>
      <c r="I134">
        <v>0</v>
      </c>
      <c r="J134">
        <v>38</v>
      </c>
      <c r="K134">
        <v>0</v>
      </c>
      <c r="L134">
        <v>0</v>
      </c>
      <c r="M134">
        <v>0</v>
      </c>
      <c r="N134">
        <v>0</v>
      </c>
      <c r="O134">
        <v>0</v>
      </c>
      <c r="P134">
        <v>0</v>
      </c>
      <c r="Q134">
        <v>0</v>
      </c>
      <c r="R134">
        <v>0</v>
      </c>
      <c r="S134"/>
      <c r="T134" t="s">
        <v>228</v>
      </c>
      <c r="U134" t="b">
        <v>0</v>
      </c>
    </row>
    <row r="135" spans="1:21" hidden="1" x14ac:dyDescent="0.2">
      <c r="A135" t="s">
        <v>333</v>
      </c>
      <c r="B135" t="s">
        <v>334</v>
      </c>
      <c r="C135" t="s">
        <v>49</v>
      </c>
      <c r="D135" t="s">
        <v>92</v>
      </c>
      <c r="E135" t="s">
        <v>206</v>
      </c>
      <c r="F135" t="s">
        <v>227</v>
      </c>
      <c r="G135">
        <v>0</v>
      </c>
      <c r="H135">
        <v>0</v>
      </c>
      <c r="I135">
        <v>0</v>
      </c>
      <c r="J135">
        <v>190</v>
      </c>
      <c r="K135">
        <v>0</v>
      </c>
      <c r="L135">
        <v>0</v>
      </c>
      <c r="M135">
        <v>0</v>
      </c>
      <c r="N135">
        <v>0</v>
      </c>
      <c r="O135">
        <v>0</v>
      </c>
      <c r="P135">
        <v>0</v>
      </c>
      <c r="Q135">
        <v>0</v>
      </c>
      <c r="R135">
        <v>0</v>
      </c>
      <c r="S135"/>
      <c r="T135" t="s">
        <v>228</v>
      </c>
      <c r="U135" t="b">
        <v>0</v>
      </c>
    </row>
    <row r="136" spans="1:21" hidden="1" x14ac:dyDescent="0.2">
      <c r="A136" t="s">
        <v>333</v>
      </c>
      <c r="B136" t="s">
        <v>334</v>
      </c>
      <c r="C136" t="s">
        <v>49</v>
      </c>
      <c r="D136" t="s">
        <v>92</v>
      </c>
      <c r="E136" t="s">
        <v>206</v>
      </c>
      <c r="F136" t="s">
        <v>229</v>
      </c>
      <c r="G136">
        <v>0</v>
      </c>
      <c r="H136">
        <v>0</v>
      </c>
      <c r="I136">
        <v>0</v>
      </c>
      <c r="J136">
        <v>190</v>
      </c>
      <c r="K136">
        <v>0</v>
      </c>
      <c r="L136">
        <v>0</v>
      </c>
      <c r="M136">
        <v>0</v>
      </c>
      <c r="N136">
        <v>0</v>
      </c>
      <c r="O136">
        <v>0</v>
      </c>
      <c r="P136">
        <v>0</v>
      </c>
      <c r="Q136">
        <v>0</v>
      </c>
      <c r="R136">
        <v>0</v>
      </c>
      <c r="S136"/>
      <c r="T136" t="s">
        <v>228</v>
      </c>
      <c r="U136" t="b">
        <v>0</v>
      </c>
    </row>
    <row r="137" spans="1:21" hidden="1" x14ac:dyDescent="0.2">
      <c r="A137" t="s">
        <v>251</v>
      </c>
      <c r="B137" t="s">
        <v>252</v>
      </c>
      <c r="C137" t="s">
        <v>253</v>
      </c>
      <c r="D137" t="s">
        <v>92</v>
      </c>
      <c r="E137" t="s">
        <v>206</v>
      </c>
      <c r="F137" t="s">
        <v>227</v>
      </c>
      <c r="G137">
        <v>0</v>
      </c>
      <c r="H137">
        <v>0</v>
      </c>
      <c r="I137">
        <v>0</v>
      </c>
      <c r="J137">
        <v>591</v>
      </c>
      <c r="K137">
        <v>0</v>
      </c>
      <c r="L137">
        <v>0</v>
      </c>
      <c r="M137">
        <v>0</v>
      </c>
      <c r="N137">
        <v>0</v>
      </c>
      <c r="O137">
        <v>0</v>
      </c>
      <c r="P137">
        <v>0</v>
      </c>
      <c r="Q137">
        <v>0</v>
      </c>
      <c r="R137">
        <v>0</v>
      </c>
      <c r="S137"/>
      <c r="T137" t="s">
        <v>228</v>
      </c>
      <c r="U137" t="b">
        <v>0</v>
      </c>
    </row>
    <row r="138" spans="1:21" hidden="1" x14ac:dyDescent="0.2">
      <c r="A138" t="s">
        <v>251</v>
      </c>
      <c r="B138" t="s">
        <v>252</v>
      </c>
      <c r="C138" t="s">
        <v>253</v>
      </c>
      <c r="D138" t="s">
        <v>92</v>
      </c>
      <c r="E138" t="s">
        <v>206</v>
      </c>
      <c r="F138" t="s">
        <v>229</v>
      </c>
      <c r="G138">
        <v>0</v>
      </c>
      <c r="H138">
        <v>0</v>
      </c>
      <c r="I138">
        <v>0</v>
      </c>
      <c r="J138">
        <v>591</v>
      </c>
      <c r="K138">
        <v>0</v>
      </c>
      <c r="L138">
        <v>0</v>
      </c>
      <c r="M138">
        <v>0</v>
      </c>
      <c r="N138">
        <v>0</v>
      </c>
      <c r="O138">
        <v>0</v>
      </c>
      <c r="P138">
        <v>0</v>
      </c>
      <c r="Q138">
        <v>0</v>
      </c>
      <c r="R138">
        <v>0</v>
      </c>
      <c r="S138"/>
      <c r="T138" t="s">
        <v>228</v>
      </c>
      <c r="U138" t="b">
        <v>0</v>
      </c>
    </row>
    <row r="139" spans="1:21" hidden="1" x14ac:dyDescent="0.2">
      <c r="A139" t="s">
        <v>242</v>
      </c>
      <c r="B139" t="s">
        <v>243</v>
      </c>
      <c r="C139" t="s">
        <v>244</v>
      </c>
      <c r="D139" t="s">
        <v>136</v>
      </c>
      <c r="E139" t="s">
        <v>210</v>
      </c>
      <c r="F139" t="s">
        <v>227</v>
      </c>
      <c r="G139">
        <v>0</v>
      </c>
      <c r="H139">
        <v>0</v>
      </c>
      <c r="I139">
        <v>0</v>
      </c>
      <c r="J139">
        <v>160</v>
      </c>
      <c r="K139">
        <v>0</v>
      </c>
      <c r="L139">
        <v>0</v>
      </c>
      <c r="M139">
        <v>0</v>
      </c>
      <c r="N139">
        <v>0</v>
      </c>
      <c r="O139">
        <v>0</v>
      </c>
      <c r="P139">
        <v>0</v>
      </c>
      <c r="Q139">
        <v>0</v>
      </c>
      <c r="R139">
        <v>0</v>
      </c>
      <c r="S139"/>
      <c r="T139" t="s">
        <v>228</v>
      </c>
      <c r="U139" t="b">
        <v>0</v>
      </c>
    </row>
    <row r="140" spans="1:21" hidden="1" x14ac:dyDescent="0.2">
      <c r="A140" t="s">
        <v>242</v>
      </c>
      <c r="B140" t="s">
        <v>243</v>
      </c>
      <c r="C140" t="s">
        <v>244</v>
      </c>
      <c r="D140" t="s">
        <v>136</v>
      </c>
      <c r="E140" t="s">
        <v>210</v>
      </c>
      <c r="F140" t="s">
        <v>229</v>
      </c>
      <c r="G140">
        <v>0</v>
      </c>
      <c r="H140">
        <v>0</v>
      </c>
      <c r="I140">
        <v>0</v>
      </c>
      <c r="J140">
        <v>160</v>
      </c>
      <c r="K140">
        <v>0</v>
      </c>
      <c r="L140">
        <v>0</v>
      </c>
      <c r="M140">
        <v>0</v>
      </c>
      <c r="N140">
        <v>0</v>
      </c>
      <c r="O140">
        <v>0</v>
      </c>
      <c r="P140">
        <v>0</v>
      </c>
      <c r="Q140">
        <v>0</v>
      </c>
      <c r="R140">
        <v>0</v>
      </c>
      <c r="S140"/>
      <c r="T140" t="s">
        <v>228</v>
      </c>
      <c r="U140" t="b">
        <v>0</v>
      </c>
    </row>
    <row r="141" spans="1:21" hidden="1" x14ac:dyDescent="0.2">
      <c r="A141" t="s">
        <v>245</v>
      </c>
      <c r="B141" t="s">
        <v>246</v>
      </c>
      <c r="C141" t="s">
        <v>247</v>
      </c>
      <c r="D141" t="s">
        <v>136</v>
      </c>
      <c r="E141" t="s">
        <v>210</v>
      </c>
      <c r="F141" t="s">
        <v>227</v>
      </c>
      <c r="G141">
        <v>0</v>
      </c>
      <c r="H141">
        <v>0</v>
      </c>
      <c r="I141">
        <v>0</v>
      </c>
      <c r="J141">
        <v>66</v>
      </c>
      <c r="K141">
        <v>0</v>
      </c>
      <c r="L141">
        <v>0</v>
      </c>
      <c r="M141">
        <v>0</v>
      </c>
      <c r="N141">
        <v>0</v>
      </c>
      <c r="O141">
        <v>0</v>
      </c>
      <c r="P141">
        <v>0</v>
      </c>
      <c r="Q141">
        <v>0</v>
      </c>
      <c r="R141">
        <v>0</v>
      </c>
      <c r="S141"/>
      <c r="T141" t="s">
        <v>228</v>
      </c>
      <c r="U141" t="b">
        <v>0</v>
      </c>
    </row>
    <row r="142" spans="1:21" hidden="1" x14ac:dyDescent="0.2">
      <c r="A142" t="s">
        <v>245</v>
      </c>
      <c r="B142" t="s">
        <v>246</v>
      </c>
      <c r="C142" t="s">
        <v>247</v>
      </c>
      <c r="D142" t="s">
        <v>136</v>
      </c>
      <c r="E142" t="s">
        <v>210</v>
      </c>
      <c r="F142" t="s">
        <v>229</v>
      </c>
      <c r="G142">
        <v>0</v>
      </c>
      <c r="H142">
        <v>0</v>
      </c>
      <c r="I142">
        <v>0</v>
      </c>
      <c r="J142">
        <v>66</v>
      </c>
      <c r="K142">
        <v>0</v>
      </c>
      <c r="L142">
        <v>0</v>
      </c>
      <c r="M142">
        <v>0</v>
      </c>
      <c r="N142">
        <v>0</v>
      </c>
      <c r="O142">
        <v>0</v>
      </c>
      <c r="P142">
        <v>0</v>
      </c>
      <c r="Q142">
        <v>0</v>
      </c>
      <c r="R142">
        <v>0</v>
      </c>
      <c r="S142"/>
      <c r="T142" t="s">
        <v>228</v>
      </c>
      <c r="U142" t="b">
        <v>0</v>
      </c>
    </row>
    <row r="143" spans="1:21" hidden="1" x14ac:dyDescent="0.2">
      <c r="A143" t="s">
        <v>248</v>
      </c>
      <c r="B143" t="s">
        <v>249</v>
      </c>
      <c r="C143" t="s">
        <v>250</v>
      </c>
      <c r="D143" t="s">
        <v>136</v>
      </c>
      <c r="E143" t="s">
        <v>210</v>
      </c>
      <c r="F143" t="s">
        <v>227</v>
      </c>
      <c r="G143">
        <v>0</v>
      </c>
      <c r="H143">
        <v>0</v>
      </c>
      <c r="I143">
        <v>0</v>
      </c>
      <c r="J143">
        <v>960</v>
      </c>
      <c r="K143">
        <v>1222</v>
      </c>
      <c r="L143">
        <v>1222</v>
      </c>
      <c r="M143">
        <v>1222</v>
      </c>
      <c r="N143">
        <v>1222</v>
      </c>
      <c r="O143">
        <v>1222</v>
      </c>
      <c r="P143">
        <v>1222</v>
      </c>
      <c r="Q143">
        <v>1222</v>
      </c>
      <c r="R143">
        <v>1222</v>
      </c>
      <c r="S143"/>
      <c r="T143" t="s">
        <v>228</v>
      </c>
      <c r="U143" t="b">
        <v>0</v>
      </c>
    </row>
    <row r="144" spans="1:21" hidden="1" x14ac:dyDescent="0.2">
      <c r="A144" t="s">
        <v>248</v>
      </c>
      <c r="B144" t="s">
        <v>249</v>
      </c>
      <c r="C144" t="s">
        <v>250</v>
      </c>
      <c r="D144" t="s">
        <v>136</v>
      </c>
      <c r="E144" t="s">
        <v>210</v>
      </c>
      <c r="F144" t="s">
        <v>229</v>
      </c>
      <c r="G144">
        <v>0</v>
      </c>
      <c r="H144">
        <v>0</v>
      </c>
      <c r="I144">
        <v>0</v>
      </c>
      <c r="J144">
        <v>960</v>
      </c>
      <c r="K144">
        <v>1222</v>
      </c>
      <c r="L144">
        <v>0</v>
      </c>
      <c r="M144">
        <v>0</v>
      </c>
      <c r="N144">
        <v>0</v>
      </c>
      <c r="O144">
        <v>0</v>
      </c>
      <c r="P144">
        <v>960</v>
      </c>
      <c r="Q144">
        <v>1222</v>
      </c>
      <c r="R144">
        <v>1222</v>
      </c>
      <c r="S144"/>
      <c r="T144" t="s">
        <v>228</v>
      </c>
      <c r="U144" t="b">
        <v>0</v>
      </c>
    </row>
    <row r="145" spans="1:21" hidden="1" x14ac:dyDescent="0.2">
      <c r="A145" t="s">
        <v>248</v>
      </c>
      <c r="B145" t="s">
        <v>249</v>
      </c>
      <c r="C145" t="s">
        <v>250</v>
      </c>
      <c r="D145" t="s">
        <v>136</v>
      </c>
      <c r="E145" t="s">
        <v>210</v>
      </c>
      <c r="F145" t="s">
        <v>227</v>
      </c>
      <c r="G145">
        <v>0</v>
      </c>
      <c r="H145">
        <v>0</v>
      </c>
      <c r="I145">
        <v>0</v>
      </c>
      <c r="J145">
        <v>8000</v>
      </c>
      <c r="K145">
        <v>1222</v>
      </c>
      <c r="L145">
        <v>1222</v>
      </c>
      <c r="M145">
        <v>1222</v>
      </c>
      <c r="N145">
        <v>1222</v>
      </c>
      <c r="O145">
        <v>1222</v>
      </c>
      <c r="P145">
        <v>1222</v>
      </c>
      <c r="Q145">
        <v>1222</v>
      </c>
      <c r="R145">
        <v>1222</v>
      </c>
      <c r="S145"/>
      <c r="T145" t="s">
        <v>233</v>
      </c>
      <c r="U145" t="b">
        <v>0</v>
      </c>
    </row>
    <row r="146" spans="1:21" hidden="1" x14ac:dyDescent="0.2">
      <c r="A146" t="s">
        <v>248</v>
      </c>
      <c r="B146" t="s">
        <v>249</v>
      </c>
      <c r="C146" t="s">
        <v>250</v>
      </c>
      <c r="D146" t="s">
        <v>136</v>
      </c>
      <c r="E146" t="s">
        <v>210</v>
      </c>
      <c r="F146" t="s">
        <v>229</v>
      </c>
      <c r="G146">
        <v>0</v>
      </c>
      <c r="H146">
        <v>0</v>
      </c>
      <c r="I146">
        <v>0</v>
      </c>
      <c r="J146">
        <v>8000</v>
      </c>
      <c r="K146">
        <v>1222</v>
      </c>
      <c r="L146">
        <v>0</v>
      </c>
      <c r="M146">
        <v>0</v>
      </c>
      <c r="N146">
        <v>0</v>
      </c>
      <c r="O146">
        <v>0</v>
      </c>
      <c r="P146">
        <v>960</v>
      </c>
      <c r="Q146">
        <v>1222</v>
      </c>
      <c r="R146">
        <v>1222</v>
      </c>
      <c r="S146"/>
      <c r="T146" t="s">
        <v>233</v>
      </c>
      <c r="U146" t="b">
        <v>0</v>
      </c>
    </row>
    <row r="147" spans="1:21" hidden="1" x14ac:dyDescent="0.2">
      <c r="A147" t="s">
        <v>251</v>
      </c>
      <c r="B147" t="s">
        <v>252</v>
      </c>
      <c r="C147" t="s">
        <v>253</v>
      </c>
      <c r="D147" t="s">
        <v>136</v>
      </c>
      <c r="E147" t="s">
        <v>210</v>
      </c>
      <c r="F147" t="s">
        <v>227</v>
      </c>
      <c r="G147">
        <v>0</v>
      </c>
      <c r="H147">
        <v>0</v>
      </c>
      <c r="I147">
        <v>0</v>
      </c>
      <c r="J147">
        <v>10</v>
      </c>
      <c r="K147">
        <v>0</v>
      </c>
      <c r="L147">
        <v>0</v>
      </c>
      <c r="M147">
        <v>0</v>
      </c>
      <c r="N147">
        <v>0</v>
      </c>
      <c r="O147">
        <v>0</v>
      </c>
      <c r="P147">
        <v>0</v>
      </c>
      <c r="Q147">
        <v>0</v>
      </c>
      <c r="R147">
        <v>0</v>
      </c>
      <c r="S147"/>
      <c r="T147" t="s">
        <v>233</v>
      </c>
      <c r="U147" t="b">
        <v>1</v>
      </c>
    </row>
    <row r="148" spans="1:21" hidden="1" x14ac:dyDescent="0.2">
      <c r="A148" t="s">
        <v>251</v>
      </c>
      <c r="B148" t="s">
        <v>252</v>
      </c>
      <c r="C148" t="s">
        <v>253</v>
      </c>
      <c r="D148" t="s">
        <v>136</v>
      </c>
      <c r="E148" t="s">
        <v>210</v>
      </c>
      <c r="F148" t="s">
        <v>229</v>
      </c>
      <c r="G148">
        <v>0</v>
      </c>
      <c r="H148">
        <v>0</v>
      </c>
      <c r="I148">
        <v>0</v>
      </c>
      <c r="J148">
        <v>10</v>
      </c>
      <c r="K148">
        <v>0</v>
      </c>
      <c r="L148">
        <v>0</v>
      </c>
      <c r="M148">
        <v>0</v>
      </c>
      <c r="N148">
        <v>0</v>
      </c>
      <c r="O148">
        <v>0</v>
      </c>
      <c r="P148">
        <v>0</v>
      </c>
      <c r="Q148">
        <v>0</v>
      </c>
      <c r="R148">
        <v>0</v>
      </c>
      <c r="S148"/>
      <c r="T148" t="s">
        <v>233</v>
      </c>
      <c r="U148" t="b">
        <v>1</v>
      </c>
    </row>
    <row r="149" spans="1:21" hidden="1" x14ac:dyDescent="0.2">
      <c r="A149" t="s">
        <v>254</v>
      </c>
      <c r="B149" t="s">
        <v>255</v>
      </c>
      <c r="C149" t="s">
        <v>253</v>
      </c>
      <c r="D149" t="s">
        <v>136</v>
      </c>
      <c r="E149" t="s">
        <v>210</v>
      </c>
      <c r="F149" t="s">
        <v>227</v>
      </c>
      <c r="G149">
        <v>0</v>
      </c>
      <c r="H149">
        <v>0</v>
      </c>
      <c r="I149">
        <v>0</v>
      </c>
      <c r="J149">
        <v>50</v>
      </c>
      <c r="K149">
        <v>0</v>
      </c>
      <c r="L149">
        <v>0</v>
      </c>
      <c r="M149">
        <v>0</v>
      </c>
      <c r="N149">
        <v>0</v>
      </c>
      <c r="O149">
        <v>0</v>
      </c>
      <c r="P149">
        <v>0</v>
      </c>
      <c r="Q149">
        <v>0</v>
      </c>
      <c r="R149">
        <v>0</v>
      </c>
      <c r="S149"/>
      <c r="T149" t="s">
        <v>233</v>
      </c>
      <c r="U149" t="b">
        <v>1</v>
      </c>
    </row>
    <row r="150" spans="1:21" hidden="1" x14ac:dyDescent="0.2">
      <c r="A150" t="s">
        <v>254</v>
      </c>
      <c r="B150" t="s">
        <v>255</v>
      </c>
      <c r="C150" t="s">
        <v>253</v>
      </c>
      <c r="D150" t="s">
        <v>136</v>
      </c>
      <c r="E150" t="s">
        <v>210</v>
      </c>
      <c r="F150" t="s">
        <v>229</v>
      </c>
      <c r="G150">
        <v>0</v>
      </c>
      <c r="H150">
        <v>0</v>
      </c>
      <c r="I150">
        <v>0</v>
      </c>
      <c r="J150">
        <v>50</v>
      </c>
      <c r="K150">
        <v>0</v>
      </c>
      <c r="L150">
        <v>0</v>
      </c>
      <c r="M150">
        <v>0</v>
      </c>
      <c r="N150">
        <v>0</v>
      </c>
      <c r="O150">
        <v>0</v>
      </c>
      <c r="P150">
        <v>0</v>
      </c>
      <c r="Q150">
        <v>0</v>
      </c>
      <c r="R150">
        <v>0</v>
      </c>
      <c r="S150"/>
      <c r="T150" t="s">
        <v>233</v>
      </c>
      <c r="U150" t="b">
        <v>1</v>
      </c>
    </row>
    <row r="151" spans="1:21" hidden="1" x14ac:dyDescent="0.2">
      <c r="A151" t="s">
        <v>256</v>
      </c>
      <c r="B151" t="s">
        <v>257</v>
      </c>
      <c r="C151" t="s">
        <v>258</v>
      </c>
      <c r="D151" t="s">
        <v>136</v>
      </c>
      <c r="E151" t="s">
        <v>210</v>
      </c>
      <c r="F151" t="s">
        <v>227</v>
      </c>
      <c r="G151">
        <v>0</v>
      </c>
      <c r="H151">
        <v>0</v>
      </c>
      <c r="I151">
        <v>0</v>
      </c>
      <c r="J151">
        <v>750</v>
      </c>
      <c r="K151">
        <v>0</v>
      </c>
      <c r="L151">
        <v>0</v>
      </c>
      <c r="M151">
        <v>0</v>
      </c>
      <c r="N151">
        <v>0</v>
      </c>
      <c r="O151">
        <v>0</v>
      </c>
      <c r="P151">
        <v>0</v>
      </c>
      <c r="Q151">
        <v>0</v>
      </c>
      <c r="R151">
        <v>0</v>
      </c>
      <c r="S151"/>
      <c r="T151" t="s">
        <v>228</v>
      </c>
      <c r="U151" t="b">
        <v>1</v>
      </c>
    </row>
    <row r="152" spans="1:21" hidden="1" x14ac:dyDescent="0.2">
      <c r="A152" t="s">
        <v>256</v>
      </c>
      <c r="B152" t="s">
        <v>257</v>
      </c>
      <c r="C152" t="s">
        <v>258</v>
      </c>
      <c r="D152" t="s">
        <v>136</v>
      </c>
      <c r="E152" t="s">
        <v>210</v>
      </c>
      <c r="F152" t="s">
        <v>229</v>
      </c>
      <c r="G152">
        <v>0</v>
      </c>
      <c r="H152">
        <v>0</v>
      </c>
      <c r="I152">
        <v>0</v>
      </c>
      <c r="J152">
        <v>750</v>
      </c>
      <c r="K152">
        <v>0</v>
      </c>
      <c r="L152">
        <v>0</v>
      </c>
      <c r="M152">
        <v>0</v>
      </c>
      <c r="N152">
        <v>0</v>
      </c>
      <c r="O152">
        <v>0</v>
      </c>
      <c r="P152">
        <v>0</v>
      </c>
      <c r="Q152">
        <v>0</v>
      </c>
      <c r="R152">
        <v>0</v>
      </c>
      <c r="S152"/>
      <c r="T152" t="s">
        <v>228</v>
      </c>
      <c r="U152" t="b">
        <v>1</v>
      </c>
    </row>
    <row r="153" spans="1:21" x14ac:dyDescent="0.2">
      <c r="A153" t="s">
        <v>230</v>
      </c>
      <c r="B153" t="s">
        <v>231</v>
      </c>
      <c r="C153" t="s">
        <v>232</v>
      </c>
      <c r="D153" t="s">
        <v>136</v>
      </c>
      <c r="E153" t="s">
        <v>210</v>
      </c>
      <c r="F153" t="s">
        <v>227</v>
      </c>
      <c r="G153">
        <v>0</v>
      </c>
      <c r="H153">
        <v>0</v>
      </c>
      <c r="I153">
        <v>0</v>
      </c>
      <c r="J153">
        <v>960</v>
      </c>
      <c r="K153">
        <v>1222</v>
      </c>
      <c r="L153">
        <v>1222</v>
      </c>
      <c r="M153">
        <v>1222</v>
      </c>
      <c r="N153">
        <v>1222</v>
      </c>
      <c r="O153">
        <v>1222</v>
      </c>
      <c r="P153">
        <v>1222</v>
      </c>
      <c r="Q153">
        <v>1222</v>
      </c>
      <c r="R153">
        <v>1222</v>
      </c>
      <c r="S153"/>
      <c r="T153" t="s">
        <v>228</v>
      </c>
      <c r="U153" t="b">
        <v>0</v>
      </c>
    </row>
    <row r="154" spans="1:21" x14ac:dyDescent="0.2">
      <c r="A154" t="s">
        <v>230</v>
      </c>
      <c r="B154" t="s">
        <v>231</v>
      </c>
      <c r="C154" t="s">
        <v>232</v>
      </c>
      <c r="D154" t="s">
        <v>136</v>
      </c>
      <c r="E154" t="s">
        <v>210</v>
      </c>
      <c r="F154" t="s">
        <v>229</v>
      </c>
      <c r="G154">
        <v>0</v>
      </c>
      <c r="H154">
        <v>0</v>
      </c>
      <c r="I154">
        <v>0</v>
      </c>
      <c r="J154">
        <v>960</v>
      </c>
      <c r="K154">
        <v>1222</v>
      </c>
      <c r="L154">
        <v>0</v>
      </c>
      <c r="M154">
        <v>0</v>
      </c>
      <c r="N154">
        <v>0</v>
      </c>
      <c r="O154">
        <v>0</v>
      </c>
      <c r="P154">
        <v>960</v>
      </c>
      <c r="Q154">
        <v>1222</v>
      </c>
      <c r="R154">
        <v>1222</v>
      </c>
      <c r="S154"/>
      <c r="T154" t="s">
        <v>228</v>
      </c>
      <c r="U154" t="b">
        <v>0</v>
      </c>
    </row>
    <row r="155" spans="1:21" x14ac:dyDescent="0.2">
      <c r="A155" t="s">
        <v>230</v>
      </c>
      <c r="B155" t="s">
        <v>231</v>
      </c>
      <c r="C155" t="s">
        <v>232</v>
      </c>
      <c r="D155" t="s">
        <v>136</v>
      </c>
      <c r="E155" t="s">
        <v>210</v>
      </c>
      <c r="F155" t="s">
        <v>227</v>
      </c>
      <c r="G155">
        <v>0</v>
      </c>
      <c r="H155">
        <v>0</v>
      </c>
      <c r="I155">
        <v>0</v>
      </c>
      <c r="J155">
        <v>50</v>
      </c>
      <c r="K155">
        <v>1222</v>
      </c>
      <c r="L155">
        <v>1222</v>
      </c>
      <c r="M155">
        <v>1222</v>
      </c>
      <c r="N155">
        <v>1222</v>
      </c>
      <c r="O155">
        <v>1222</v>
      </c>
      <c r="P155">
        <v>1222</v>
      </c>
      <c r="Q155">
        <v>1222</v>
      </c>
      <c r="R155">
        <v>1222</v>
      </c>
      <c r="S155"/>
      <c r="T155" t="s">
        <v>233</v>
      </c>
      <c r="U155" t="b">
        <v>0</v>
      </c>
    </row>
    <row r="156" spans="1:21" x14ac:dyDescent="0.2">
      <c r="A156" t="s">
        <v>230</v>
      </c>
      <c r="B156" t="s">
        <v>231</v>
      </c>
      <c r="C156" t="s">
        <v>232</v>
      </c>
      <c r="D156" t="s">
        <v>136</v>
      </c>
      <c r="E156" t="s">
        <v>210</v>
      </c>
      <c r="F156" t="s">
        <v>229</v>
      </c>
      <c r="G156">
        <v>0</v>
      </c>
      <c r="H156">
        <v>0</v>
      </c>
      <c r="I156">
        <v>0</v>
      </c>
      <c r="J156">
        <v>50</v>
      </c>
      <c r="K156">
        <v>1222</v>
      </c>
      <c r="L156">
        <v>0</v>
      </c>
      <c r="M156">
        <v>0</v>
      </c>
      <c r="N156">
        <v>0</v>
      </c>
      <c r="O156">
        <v>0</v>
      </c>
      <c r="P156">
        <v>960</v>
      </c>
      <c r="Q156">
        <v>1222</v>
      </c>
      <c r="R156">
        <v>1222</v>
      </c>
      <c r="S156"/>
      <c r="T156" t="s">
        <v>233</v>
      </c>
      <c r="U156" t="b">
        <v>0</v>
      </c>
    </row>
    <row r="157" spans="1:21" hidden="1" x14ac:dyDescent="0.2">
      <c r="A157" t="s">
        <v>259</v>
      </c>
      <c r="B157" t="s">
        <v>260</v>
      </c>
      <c r="C157" t="s">
        <v>261</v>
      </c>
      <c r="D157" t="s">
        <v>136</v>
      </c>
      <c r="E157" t="s">
        <v>210</v>
      </c>
      <c r="F157" t="s">
        <v>227</v>
      </c>
      <c r="G157">
        <v>0</v>
      </c>
      <c r="H157">
        <v>0</v>
      </c>
      <c r="I157">
        <v>0</v>
      </c>
      <c r="J157">
        <v>1000</v>
      </c>
      <c r="K157">
        <v>0</v>
      </c>
      <c r="L157">
        <v>0</v>
      </c>
      <c r="M157">
        <v>0</v>
      </c>
      <c r="N157">
        <v>0</v>
      </c>
      <c r="O157">
        <v>0</v>
      </c>
      <c r="P157">
        <v>0</v>
      </c>
      <c r="Q157">
        <v>0</v>
      </c>
      <c r="R157">
        <v>0</v>
      </c>
      <c r="S157"/>
      <c r="T157" t="s">
        <v>233</v>
      </c>
      <c r="U157" t="b">
        <v>1</v>
      </c>
    </row>
    <row r="158" spans="1:21" hidden="1" x14ac:dyDescent="0.2">
      <c r="A158" t="s">
        <v>259</v>
      </c>
      <c r="B158" t="s">
        <v>260</v>
      </c>
      <c r="C158" t="s">
        <v>261</v>
      </c>
      <c r="D158" t="s">
        <v>136</v>
      </c>
      <c r="E158" t="s">
        <v>210</v>
      </c>
      <c r="F158" t="s">
        <v>229</v>
      </c>
      <c r="G158">
        <v>0</v>
      </c>
      <c r="H158">
        <v>0</v>
      </c>
      <c r="I158">
        <v>0</v>
      </c>
      <c r="J158">
        <v>1000</v>
      </c>
      <c r="K158">
        <v>0</v>
      </c>
      <c r="L158">
        <v>0</v>
      </c>
      <c r="M158">
        <v>0</v>
      </c>
      <c r="N158">
        <v>0</v>
      </c>
      <c r="O158">
        <v>0</v>
      </c>
      <c r="P158">
        <v>0</v>
      </c>
      <c r="Q158">
        <v>0</v>
      </c>
      <c r="R158">
        <v>0</v>
      </c>
      <c r="S158"/>
      <c r="T158" t="s">
        <v>233</v>
      </c>
      <c r="U158" t="b">
        <v>1</v>
      </c>
    </row>
    <row r="159" spans="1:21" hidden="1" x14ac:dyDescent="0.2">
      <c r="A159" t="s">
        <v>262</v>
      </c>
      <c r="B159" t="s">
        <v>263</v>
      </c>
      <c r="C159" t="s">
        <v>264</v>
      </c>
      <c r="D159" t="s">
        <v>136</v>
      </c>
      <c r="E159" t="s">
        <v>210</v>
      </c>
      <c r="F159" t="s">
        <v>227</v>
      </c>
      <c r="G159">
        <v>0</v>
      </c>
      <c r="H159">
        <v>0</v>
      </c>
      <c r="I159">
        <v>0</v>
      </c>
      <c r="J159">
        <v>1100</v>
      </c>
      <c r="K159">
        <v>0</v>
      </c>
      <c r="L159">
        <v>0</v>
      </c>
      <c r="M159">
        <v>0</v>
      </c>
      <c r="N159">
        <v>0</v>
      </c>
      <c r="O159">
        <v>0</v>
      </c>
      <c r="P159">
        <v>0</v>
      </c>
      <c r="Q159">
        <v>0</v>
      </c>
      <c r="R159">
        <v>0</v>
      </c>
      <c r="S159"/>
      <c r="T159" t="s">
        <v>233</v>
      </c>
      <c r="U159" t="b">
        <v>1</v>
      </c>
    </row>
    <row r="160" spans="1:21" hidden="1" x14ac:dyDescent="0.2">
      <c r="A160" t="s">
        <v>262</v>
      </c>
      <c r="B160" t="s">
        <v>263</v>
      </c>
      <c r="C160" t="s">
        <v>264</v>
      </c>
      <c r="D160" t="s">
        <v>136</v>
      </c>
      <c r="E160" t="s">
        <v>210</v>
      </c>
      <c r="F160" t="s">
        <v>229</v>
      </c>
      <c r="G160">
        <v>0</v>
      </c>
      <c r="H160">
        <v>0</v>
      </c>
      <c r="I160">
        <v>0</v>
      </c>
      <c r="J160">
        <v>1100</v>
      </c>
      <c r="K160">
        <v>0</v>
      </c>
      <c r="L160">
        <v>0</v>
      </c>
      <c r="M160">
        <v>0</v>
      </c>
      <c r="N160">
        <v>0</v>
      </c>
      <c r="O160">
        <v>0</v>
      </c>
      <c r="P160">
        <v>0</v>
      </c>
      <c r="Q160">
        <v>0</v>
      </c>
      <c r="R160">
        <v>0</v>
      </c>
      <c r="S160"/>
      <c r="T160" t="s">
        <v>233</v>
      </c>
      <c r="U160" t="b">
        <v>1</v>
      </c>
    </row>
    <row r="161" spans="1:21" hidden="1" x14ac:dyDescent="0.2">
      <c r="A161" t="s">
        <v>234</v>
      </c>
      <c r="B161" t="s">
        <v>235</v>
      </c>
      <c r="C161" t="s">
        <v>49</v>
      </c>
      <c r="D161" t="s">
        <v>136</v>
      </c>
      <c r="E161" t="s">
        <v>210</v>
      </c>
      <c r="F161" t="s">
        <v>227</v>
      </c>
      <c r="G161">
        <v>0</v>
      </c>
      <c r="H161">
        <v>0</v>
      </c>
      <c r="I161">
        <v>0</v>
      </c>
      <c r="J161">
        <v>300</v>
      </c>
      <c r="K161">
        <v>0</v>
      </c>
      <c r="L161">
        <v>0</v>
      </c>
      <c r="M161">
        <v>0</v>
      </c>
      <c r="N161">
        <v>0</v>
      </c>
      <c r="O161">
        <v>0</v>
      </c>
      <c r="P161">
        <v>0</v>
      </c>
      <c r="Q161">
        <v>0</v>
      </c>
      <c r="R161">
        <v>0</v>
      </c>
      <c r="S161"/>
      <c r="T161" t="s">
        <v>233</v>
      </c>
      <c r="U161" t="b">
        <v>1</v>
      </c>
    </row>
    <row r="162" spans="1:21" hidden="1" x14ac:dyDescent="0.2">
      <c r="A162" t="s">
        <v>234</v>
      </c>
      <c r="B162" t="s">
        <v>235</v>
      </c>
      <c r="C162" t="s">
        <v>49</v>
      </c>
      <c r="D162" t="s">
        <v>136</v>
      </c>
      <c r="E162" t="s">
        <v>210</v>
      </c>
      <c r="F162" t="s">
        <v>229</v>
      </c>
      <c r="G162">
        <v>0</v>
      </c>
      <c r="H162">
        <v>0</v>
      </c>
      <c r="I162">
        <v>0</v>
      </c>
      <c r="J162">
        <v>300</v>
      </c>
      <c r="K162">
        <v>0</v>
      </c>
      <c r="L162">
        <v>0</v>
      </c>
      <c r="M162">
        <v>0</v>
      </c>
      <c r="N162">
        <v>0</v>
      </c>
      <c r="O162">
        <v>0</v>
      </c>
      <c r="P162">
        <v>0</v>
      </c>
      <c r="Q162">
        <v>0</v>
      </c>
      <c r="R162">
        <v>0</v>
      </c>
      <c r="S162"/>
      <c r="T162" t="s">
        <v>233</v>
      </c>
      <c r="U162" t="b">
        <v>1</v>
      </c>
    </row>
    <row r="163" spans="1:21" hidden="1" x14ac:dyDescent="0.2">
      <c r="A163" t="s">
        <v>236</v>
      </c>
      <c r="B163" t="s">
        <v>237</v>
      </c>
      <c r="C163" t="s">
        <v>238</v>
      </c>
      <c r="D163" t="s">
        <v>136</v>
      </c>
      <c r="E163" t="s">
        <v>210</v>
      </c>
      <c r="F163" t="s">
        <v>227</v>
      </c>
      <c r="G163">
        <v>0</v>
      </c>
      <c r="H163">
        <v>0</v>
      </c>
      <c r="I163">
        <v>0</v>
      </c>
      <c r="J163">
        <v>200</v>
      </c>
      <c r="K163">
        <v>0</v>
      </c>
      <c r="L163">
        <v>0</v>
      </c>
      <c r="M163">
        <v>0</v>
      </c>
      <c r="N163">
        <v>0</v>
      </c>
      <c r="O163">
        <v>0</v>
      </c>
      <c r="P163">
        <v>0</v>
      </c>
      <c r="Q163">
        <v>0</v>
      </c>
      <c r="R163">
        <v>0</v>
      </c>
      <c r="S163"/>
      <c r="T163" t="s">
        <v>233</v>
      </c>
      <c r="U163" t="b">
        <v>0</v>
      </c>
    </row>
    <row r="164" spans="1:21" hidden="1" x14ac:dyDescent="0.2">
      <c r="A164" t="s">
        <v>236</v>
      </c>
      <c r="B164" t="s">
        <v>237</v>
      </c>
      <c r="C164" t="s">
        <v>238</v>
      </c>
      <c r="D164" t="s">
        <v>136</v>
      </c>
      <c r="E164" t="s">
        <v>210</v>
      </c>
      <c r="F164" t="s">
        <v>229</v>
      </c>
      <c r="G164">
        <v>0</v>
      </c>
      <c r="H164">
        <v>0</v>
      </c>
      <c r="I164">
        <v>0</v>
      </c>
      <c r="J164">
        <v>200</v>
      </c>
      <c r="K164">
        <v>0</v>
      </c>
      <c r="L164">
        <v>0</v>
      </c>
      <c r="M164">
        <v>0</v>
      </c>
      <c r="N164">
        <v>0</v>
      </c>
      <c r="O164">
        <v>0</v>
      </c>
      <c r="P164">
        <v>0</v>
      </c>
      <c r="Q164">
        <v>0</v>
      </c>
      <c r="R164">
        <v>0</v>
      </c>
      <c r="S164"/>
      <c r="T164" t="s">
        <v>233</v>
      </c>
      <c r="U164" t="b">
        <v>0</v>
      </c>
    </row>
    <row r="165" spans="1:21" x14ac:dyDescent="0.2">
      <c r="A165" t="s">
        <v>239</v>
      </c>
      <c r="B165" t="s">
        <v>240</v>
      </c>
      <c r="C165" t="s">
        <v>241</v>
      </c>
      <c r="D165" t="s">
        <v>136</v>
      </c>
      <c r="E165" t="s">
        <v>210</v>
      </c>
      <c r="F165" t="s">
        <v>227</v>
      </c>
      <c r="G165">
        <v>0</v>
      </c>
      <c r="H165">
        <v>0</v>
      </c>
      <c r="I165">
        <v>6154383</v>
      </c>
      <c r="J165">
        <v>5300000</v>
      </c>
      <c r="K165">
        <v>0</v>
      </c>
      <c r="L165">
        <v>0</v>
      </c>
      <c r="M165">
        <v>0</v>
      </c>
      <c r="N165">
        <v>0</v>
      </c>
      <c r="O165">
        <v>0</v>
      </c>
      <c r="P165">
        <v>0</v>
      </c>
      <c r="Q165">
        <v>0</v>
      </c>
      <c r="R165">
        <v>0</v>
      </c>
      <c r="S165"/>
      <c r="T165" t="s">
        <v>228</v>
      </c>
      <c r="U165" t="b">
        <v>0</v>
      </c>
    </row>
    <row r="166" spans="1:21" x14ac:dyDescent="0.2">
      <c r="A166" t="s">
        <v>239</v>
      </c>
      <c r="B166" t="s">
        <v>240</v>
      </c>
      <c r="C166" t="s">
        <v>241</v>
      </c>
      <c r="D166" t="s">
        <v>136</v>
      </c>
      <c r="E166" t="s">
        <v>210</v>
      </c>
      <c r="F166" t="s">
        <v>229</v>
      </c>
      <c r="G166">
        <v>0</v>
      </c>
      <c r="H166">
        <v>0</v>
      </c>
      <c r="I166">
        <v>6154383</v>
      </c>
      <c r="J166">
        <v>5300000</v>
      </c>
      <c r="K166">
        <v>0</v>
      </c>
      <c r="L166">
        <v>0</v>
      </c>
      <c r="M166">
        <v>0</v>
      </c>
      <c r="N166">
        <v>0</v>
      </c>
      <c r="O166">
        <v>0</v>
      </c>
      <c r="P166">
        <v>0</v>
      </c>
      <c r="Q166">
        <v>0</v>
      </c>
      <c r="R166">
        <v>0</v>
      </c>
      <c r="S166">
        <v>5300000</v>
      </c>
      <c r="T166" t="s">
        <v>228</v>
      </c>
      <c r="U166" t="b">
        <v>0</v>
      </c>
    </row>
    <row r="167" spans="1:21" hidden="1" x14ac:dyDescent="0.2">
      <c r="A167" t="s">
        <v>325</v>
      </c>
      <c r="B167" t="s">
        <v>326</v>
      </c>
      <c r="C167" t="s">
        <v>250</v>
      </c>
      <c r="D167" t="s">
        <v>92</v>
      </c>
      <c r="E167" t="s">
        <v>206</v>
      </c>
      <c r="F167" t="s">
        <v>227</v>
      </c>
      <c r="G167">
        <v>0</v>
      </c>
      <c r="H167">
        <v>0</v>
      </c>
      <c r="I167">
        <v>0</v>
      </c>
      <c r="J167">
        <v>15</v>
      </c>
      <c r="K167">
        <v>18</v>
      </c>
      <c r="L167">
        <v>18</v>
      </c>
      <c r="M167">
        <v>18</v>
      </c>
      <c r="N167">
        <v>18</v>
      </c>
      <c r="O167">
        <v>18</v>
      </c>
      <c r="P167">
        <v>18</v>
      </c>
      <c r="Q167">
        <v>18</v>
      </c>
      <c r="R167">
        <v>18</v>
      </c>
      <c r="S167"/>
      <c r="T167" t="s">
        <v>228</v>
      </c>
      <c r="U167" t="b">
        <v>0</v>
      </c>
    </row>
    <row r="168" spans="1:21" hidden="1" x14ac:dyDescent="0.2">
      <c r="A168" t="s">
        <v>325</v>
      </c>
      <c r="B168" t="s">
        <v>326</v>
      </c>
      <c r="C168" t="s">
        <v>250</v>
      </c>
      <c r="D168" t="s">
        <v>92</v>
      </c>
      <c r="E168" t="s">
        <v>206</v>
      </c>
      <c r="F168" t="s">
        <v>229</v>
      </c>
      <c r="G168">
        <v>0</v>
      </c>
      <c r="H168">
        <v>0</v>
      </c>
      <c r="I168">
        <v>0</v>
      </c>
      <c r="J168">
        <v>15</v>
      </c>
      <c r="K168">
        <v>18</v>
      </c>
      <c r="L168">
        <v>0</v>
      </c>
      <c r="M168">
        <v>0</v>
      </c>
      <c r="N168">
        <v>0</v>
      </c>
      <c r="O168">
        <v>0</v>
      </c>
      <c r="P168">
        <v>0</v>
      </c>
      <c r="Q168">
        <v>15</v>
      </c>
      <c r="R168">
        <v>18</v>
      </c>
      <c r="S168"/>
      <c r="T168" t="s">
        <v>228</v>
      </c>
      <c r="U168" t="b">
        <v>0</v>
      </c>
    </row>
    <row r="169" spans="1:21" hidden="1" x14ac:dyDescent="0.2">
      <c r="A169" t="s">
        <v>380</v>
      </c>
      <c r="B169" t="s">
        <v>381</v>
      </c>
      <c r="C169" t="s">
        <v>340</v>
      </c>
      <c r="D169" t="s">
        <v>92</v>
      </c>
      <c r="E169" t="s">
        <v>206</v>
      </c>
      <c r="F169" t="s">
        <v>227</v>
      </c>
      <c r="G169">
        <v>0</v>
      </c>
      <c r="H169">
        <v>0</v>
      </c>
      <c r="I169">
        <v>0</v>
      </c>
      <c r="J169">
        <v>35</v>
      </c>
      <c r="K169">
        <v>82</v>
      </c>
      <c r="L169">
        <v>82</v>
      </c>
      <c r="M169">
        <v>82</v>
      </c>
      <c r="N169">
        <v>82</v>
      </c>
      <c r="O169">
        <v>82</v>
      </c>
      <c r="P169">
        <v>82</v>
      </c>
      <c r="Q169">
        <v>82</v>
      </c>
      <c r="R169">
        <v>82</v>
      </c>
      <c r="S169"/>
      <c r="T169" t="s">
        <v>228</v>
      </c>
      <c r="U169" t="b">
        <v>0</v>
      </c>
    </row>
    <row r="170" spans="1:21" hidden="1" x14ac:dyDescent="0.2">
      <c r="A170" t="s">
        <v>380</v>
      </c>
      <c r="B170" t="s">
        <v>381</v>
      </c>
      <c r="C170" t="s">
        <v>340</v>
      </c>
      <c r="D170" t="s">
        <v>92</v>
      </c>
      <c r="E170" t="s">
        <v>206</v>
      </c>
      <c r="F170" t="s">
        <v>229</v>
      </c>
      <c r="G170">
        <v>0</v>
      </c>
      <c r="H170">
        <v>0</v>
      </c>
      <c r="I170">
        <v>0</v>
      </c>
      <c r="J170">
        <v>35</v>
      </c>
      <c r="K170">
        <v>82</v>
      </c>
      <c r="L170">
        <v>0</v>
      </c>
      <c r="M170">
        <v>0</v>
      </c>
      <c r="N170">
        <v>0</v>
      </c>
      <c r="O170">
        <v>0</v>
      </c>
      <c r="P170">
        <v>82</v>
      </c>
      <c r="Q170">
        <v>82</v>
      </c>
      <c r="R170">
        <v>82</v>
      </c>
      <c r="S170"/>
      <c r="T170" t="s">
        <v>228</v>
      </c>
      <c r="U170" t="b">
        <v>0</v>
      </c>
    </row>
    <row r="171" spans="1:21" hidden="1" x14ac:dyDescent="0.2">
      <c r="A171" t="s">
        <v>321</v>
      </c>
      <c r="B171" t="s">
        <v>322</v>
      </c>
      <c r="C171" t="s">
        <v>247</v>
      </c>
      <c r="D171" t="s">
        <v>99</v>
      </c>
      <c r="E171" t="s">
        <v>209</v>
      </c>
      <c r="F171" t="s">
        <v>227</v>
      </c>
      <c r="G171">
        <v>0</v>
      </c>
      <c r="H171">
        <v>0</v>
      </c>
      <c r="I171">
        <v>0</v>
      </c>
      <c r="J171">
        <v>30</v>
      </c>
      <c r="K171">
        <v>30</v>
      </c>
      <c r="L171">
        <v>30</v>
      </c>
      <c r="M171">
        <v>30</v>
      </c>
      <c r="N171">
        <v>30</v>
      </c>
      <c r="O171">
        <v>30</v>
      </c>
      <c r="P171">
        <v>30</v>
      </c>
      <c r="Q171">
        <v>30</v>
      </c>
      <c r="R171">
        <v>30</v>
      </c>
      <c r="S171"/>
      <c r="T171" t="s">
        <v>233</v>
      </c>
      <c r="U171" t="b">
        <v>0</v>
      </c>
    </row>
    <row r="172" spans="1:21" hidden="1" x14ac:dyDescent="0.2">
      <c r="A172" t="s">
        <v>321</v>
      </c>
      <c r="B172" t="s">
        <v>322</v>
      </c>
      <c r="C172" t="s">
        <v>247</v>
      </c>
      <c r="D172" t="s">
        <v>99</v>
      </c>
      <c r="E172" t="s">
        <v>209</v>
      </c>
      <c r="F172" t="s">
        <v>229</v>
      </c>
      <c r="G172">
        <v>0</v>
      </c>
      <c r="H172">
        <v>0</v>
      </c>
      <c r="I172">
        <v>0</v>
      </c>
      <c r="J172">
        <v>30</v>
      </c>
      <c r="K172">
        <v>30</v>
      </c>
      <c r="L172">
        <v>0</v>
      </c>
      <c r="M172">
        <v>0</v>
      </c>
      <c r="N172">
        <v>0</v>
      </c>
      <c r="O172">
        <v>0</v>
      </c>
      <c r="P172">
        <v>30</v>
      </c>
      <c r="Q172">
        <v>30</v>
      </c>
      <c r="R172">
        <v>30</v>
      </c>
      <c r="S172"/>
      <c r="T172" t="s">
        <v>233</v>
      </c>
      <c r="U172" t="b">
        <v>0</v>
      </c>
    </row>
    <row r="173" spans="1:21" hidden="1" x14ac:dyDescent="0.2">
      <c r="A173" t="s">
        <v>323</v>
      </c>
      <c r="B173" t="s">
        <v>324</v>
      </c>
      <c r="C173" t="s">
        <v>48</v>
      </c>
      <c r="D173" t="s">
        <v>99</v>
      </c>
      <c r="E173" t="s">
        <v>209</v>
      </c>
      <c r="F173" t="s">
        <v>227</v>
      </c>
      <c r="G173">
        <v>0</v>
      </c>
      <c r="H173">
        <v>0</v>
      </c>
      <c r="I173">
        <v>0</v>
      </c>
      <c r="J173">
        <v>25800662</v>
      </c>
      <c r="K173">
        <v>36690662</v>
      </c>
      <c r="L173">
        <v>36690662</v>
      </c>
      <c r="M173">
        <v>36690662</v>
      </c>
      <c r="N173">
        <v>36690662</v>
      </c>
      <c r="O173">
        <v>36690662</v>
      </c>
      <c r="P173">
        <v>36690662</v>
      </c>
      <c r="Q173">
        <v>36690662</v>
      </c>
      <c r="R173">
        <v>36690662</v>
      </c>
      <c r="S173"/>
      <c r="T173" t="s">
        <v>233</v>
      </c>
      <c r="U173" t="b">
        <v>0</v>
      </c>
    </row>
    <row r="174" spans="1:21" hidden="1" x14ac:dyDescent="0.2">
      <c r="A174" t="s">
        <v>323</v>
      </c>
      <c r="B174" t="s">
        <v>324</v>
      </c>
      <c r="C174" t="s">
        <v>48</v>
      </c>
      <c r="D174" t="s">
        <v>99</v>
      </c>
      <c r="E174" t="s">
        <v>209</v>
      </c>
      <c r="F174" t="s">
        <v>229</v>
      </c>
      <c r="G174">
        <v>0</v>
      </c>
      <c r="H174">
        <v>0</v>
      </c>
      <c r="I174">
        <v>0</v>
      </c>
      <c r="J174">
        <v>25800662</v>
      </c>
      <c r="K174">
        <v>36690662</v>
      </c>
      <c r="L174">
        <v>0</v>
      </c>
      <c r="M174">
        <v>0</v>
      </c>
      <c r="N174">
        <v>0</v>
      </c>
      <c r="O174">
        <v>0</v>
      </c>
      <c r="P174">
        <v>25800662</v>
      </c>
      <c r="Q174">
        <v>36690662</v>
      </c>
      <c r="R174">
        <v>36690662</v>
      </c>
      <c r="S174"/>
      <c r="T174" t="s">
        <v>233</v>
      </c>
      <c r="U174" t="b">
        <v>0</v>
      </c>
    </row>
    <row r="175" spans="1:21" hidden="1" x14ac:dyDescent="0.2">
      <c r="A175" t="s">
        <v>370</v>
      </c>
      <c r="B175" t="s">
        <v>371</v>
      </c>
      <c r="C175" t="s">
        <v>247</v>
      </c>
      <c r="D175" t="s">
        <v>99</v>
      </c>
      <c r="E175" t="s">
        <v>209</v>
      </c>
      <c r="F175" t="s">
        <v>227</v>
      </c>
      <c r="G175">
        <v>0</v>
      </c>
      <c r="H175">
        <v>0</v>
      </c>
      <c r="I175">
        <v>0</v>
      </c>
      <c r="J175">
        <v>0.41</v>
      </c>
      <c r="K175">
        <v>0.41</v>
      </c>
      <c r="L175">
        <v>0.41</v>
      </c>
      <c r="M175">
        <v>0.41</v>
      </c>
      <c r="N175">
        <v>0.41</v>
      </c>
      <c r="O175">
        <v>0.41</v>
      </c>
      <c r="P175">
        <v>0.41</v>
      </c>
      <c r="Q175">
        <v>0.41</v>
      </c>
      <c r="R175">
        <v>0.41</v>
      </c>
      <c r="S175"/>
      <c r="T175" t="s">
        <v>228</v>
      </c>
      <c r="U175" t="b">
        <v>0</v>
      </c>
    </row>
    <row r="176" spans="1:21" hidden="1" x14ac:dyDescent="0.2">
      <c r="A176" t="s">
        <v>370</v>
      </c>
      <c r="B176" t="s">
        <v>371</v>
      </c>
      <c r="C176" t="s">
        <v>247</v>
      </c>
      <c r="D176" t="s">
        <v>99</v>
      </c>
      <c r="E176" t="s">
        <v>209</v>
      </c>
      <c r="F176" t="s">
        <v>229</v>
      </c>
      <c r="G176">
        <v>0</v>
      </c>
      <c r="H176">
        <v>0</v>
      </c>
      <c r="I176">
        <v>0</v>
      </c>
      <c r="J176">
        <v>0.41</v>
      </c>
      <c r="K176">
        <v>0.41</v>
      </c>
      <c r="L176">
        <v>0</v>
      </c>
      <c r="M176">
        <v>0</v>
      </c>
      <c r="N176">
        <v>0</v>
      </c>
      <c r="O176">
        <v>0</v>
      </c>
      <c r="P176">
        <v>0.41</v>
      </c>
      <c r="Q176">
        <v>0.41</v>
      </c>
      <c r="R176">
        <v>0.41</v>
      </c>
      <c r="S176"/>
      <c r="T176" t="s">
        <v>228</v>
      </c>
      <c r="U176" t="b">
        <v>0</v>
      </c>
    </row>
    <row r="177" spans="1:21" x14ac:dyDescent="0.2">
      <c r="A177" t="s">
        <v>230</v>
      </c>
      <c r="B177" t="s">
        <v>231</v>
      </c>
      <c r="C177" t="s">
        <v>232</v>
      </c>
      <c r="D177" t="s">
        <v>99</v>
      </c>
      <c r="E177" t="s">
        <v>209</v>
      </c>
      <c r="F177" t="s">
        <v>227</v>
      </c>
      <c r="G177">
        <v>0</v>
      </c>
      <c r="H177">
        <v>0</v>
      </c>
      <c r="I177">
        <v>0</v>
      </c>
      <c r="J177">
        <v>40</v>
      </c>
      <c r="K177">
        <v>56</v>
      </c>
      <c r="L177">
        <v>56</v>
      </c>
      <c r="M177">
        <v>56</v>
      </c>
      <c r="N177">
        <v>56</v>
      </c>
      <c r="O177">
        <v>56</v>
      </c>
      <c r="P177">
        <v>56</v>
      </c>
      <c r="Q177">
        <v>56</v>
      </c>
      <c r="R177">
        <v>56</v>
      </c>
      <c r="S177"/>
      <c r="T177" t="s">
        <v>228</v>
      </c>
      <c r="U177" t="b">
        <v>0</v>
      </c>
    </row>
    <row r="178" spans="1:21" x14ac:dyDescent="0.2">
      <c r="A178" t="s">
        <v>230</v>
      </c>
      <c r="B178" t="s">
        <v>231</v>
      </c>
      <c r="C178" t="s">
        <v>232</v>
      </c>
      <c r="D178" t="s">
        <v>99</v>
      </c>
      <c r="E178" t="s">
        <v>209</v>
      </c>
      <c r="F178" t="s">
        <v>229</v>
      </c>
      <c r="G178">
        <v>0</v>
      </c>
      <c r="H178">
        <v>0</v>
      </c>
      <c r="I178">
        <v>0</v>
      </c>
      <c r="J178">
        <v>40</v>
      </c>
      <c r="K178">
        <v>56</v>
      </c>
      <c r="L178">
        <v>0</v>
      </c>
      <c r="M178">
        <v>0</v>
      </c>
      <c r="N178">
        <v>0</v>
      </c>
      <c r="O178">
        <v>0</v>
      </c>
      <c r="P178">
        <v>40</v>
      </c>
      <c r="Q178">
        <v>56</v>
      </c>
      <c r="R178">
        <v>56</v>
      </c>
      <c r="S178">
        <v>8</v>
      </c>
      <c r="T178" t="s">
        <v>228</v>
      </c>
      <c r="U178" t="b">
        <v>0</v>
      </c>
    </row>
    <row r="179" spans="1:21" hidden="1" x14ac:dyDescent="0.2">
      <c r="A179" t="s">
        <v>248</v>
      </c>
      <c r="B179" t="s">
        <v>249</v>
      </c>
      <c r="C179" t="s">
        <v>250</v>
      </c>
      <c r="D179" t="s">
        <v>99</v>
      </c>
      <c r="E179" t="s">
        <v>209</v>
      </c>
      <c r="F179" t="s">
        <v>227</v>
      </c>
      <c r="G179">
        <v>0</v>
      </c>
      <c r="H179">
        <v>0</v>
      </c>
      <c r="I179">
        <v>0</v>
      </c>
      <c r="J179">
        <v>40</v>
      </c>
      <c r="K179">
        <v>56</v>
      </c>
      <c r="L179">
        <v>56</v>
      </c>
      <c r="M179">
        <v>56</v>
      </c>
      <c r="N179">
        <v>56</v>
      </c>
      <c r="O179">
        <v>56</v>
      </c>
      <c r="P179">
        <v>56</v>
      </c>
      <c r="Q179">
        <v>56</v>
      </c>
      <c r="R179">
        <v>56</v>
      </c>
      <c r="S179"/>
      <c r="T179" t="s">
        <v>228</v>
      </c>
      <c r="U179" t="b">
        <v>0</v>
      </c>
    </row>
    <row r="180" spans="1:21" hidden="1" x14ac:dyDescent="0.2">
      <c r="A180" t="s">
        <v>248</v>
      </c>
      <c r="B180" t="s">
        <v>249</v>
      </c>
      <c r="C180" t="s">
        <v>250</v>
      </c>
      <c r="D180" t="s">
        <v>99</v>
      </c>
      <c r="E180" t="s">
        <v>209</v>
      </c>
      <c r="F180" t="s">
        <v>229</v>
      </c>
      <c r="G180">
        <v>0</v>
      </c>
      <c r="H180">
        <v>0</v>
      </c>
      <c r="I180">
        <v>0</v>
      </c>
      <c r="J180">
        <v>40</v>
      </c>
      <c r="K180">
        <v>56</v>
      </c>
      <c r="L180">
        <v>0</v>
      </c>
      <c r="M180">
        <v>0</v>
      </c>
      <c r="N180">
        <v>0</v>
      </c>
      <c r="O180">
        <v>0</v>
      </c>
      <c r="P180">
        <v>40</v>
      </c>
      <c r="Q180">
        <v>56</v>
      </c>
      <c r="R180">
        <v>56</v>
      </c>
      <c r="S180"/>
      <c r="T180" t="s">
        <v>228</v>
      </c>
      <c r="U180" t="b">
        <v>0</v>
      </c>
    </row>
    <row r="181" spans="1:21" hidden="1" x14ac:dyDescent="0.2">
      <c r="A181" t="s">
        <v>372</v>
      </c>
      <c r="B181" t="s">
        <v>373</v>
      </c>
      <c r="C181" t="s">
        <v>247</v>
      </c>
      <c r="D181" t="s">
        <v>99</v>
      </c>
      <c r="E181" t="s">
        <v>209</v>
      </c>
      <c r="F181" t="s">
        <v>227</v>
      </c>
      <c r="G181">
        <v>0</v>
      </c>
      <c r="H181">
        <v>0</v>
      </c>
      <c r="I181">
        <v>0</v>
      </c>
      <c r="J181">
        <v>0.15</v>
      </c>
      <c r="K181">
        <v>0.15</v>
      </c>
      <c r="L181">
        <v>0.15</v>
      </c>
      <c r="M181">
        <v>0.15</v>
      </c>
      <c r="N181">
        <v>0.15</v>
      </c>
      <c r="O181">
        <v>0.15</v>
      </c>
      <c r="P181">
        <v>0.15</v>
      </c>
      <c r="Q181">
        <v>0.15</v>
      </c>
      <c r="R181">
        <v>0.15</v>
      </c>
      <c r="S181"/>
      <c r="T181" t="s">
        <v>228</v>
      </c>
      <c r="U181" t="b">
        <v>0</v>
      </c>
    </row>
    <row r="182" spans="1:21" hidden="1" x14ac:dyDescent="0.2">
      <c r="A182" t="s">
        <v>372</v>
      </c>
      <c r="B182" t="s">
        <v>373</v>
      </c>
      <c r="C182" t="s">
        <v>247</v>
      </c>
      <c r="D182" t="s">
        <v>99</v>
      </c>
      <c r="E182" t="s">
        <v>209</v>
      </c>
      <c r="F182" t="s">
        <v>229</v>
      </c>
      <c r="G182">
        <v>0</v>
      </c>
      <c r="H182">
        <v>0</v>
      </c>
      <c r="I182">
        <v>0</v>
      </c>
      <c r="J182">
        <v>0.15</v>
      </c>
      <c r="K182">
        <v>0.15</v>
      </c>
      <c r="L182">
        <v>0</v>
      </c>
      <c r="M182">
        <v>0</v>
      </c>
      <c r="N182">
        <v>0</v>
      </c>
      <c r="O182">
        <v>0</v>
      </c>
      <c r="P182">
        <v>0.15</v>
      </c>
      <c r="Q182">
        <v>0.15</v>
      </c>
      <c r="R182">
        <v>0.15</v>
      </c>
      <c r="S182"/>
      <c r="T182" t="s">
        <v>228</v>
      </c>
      <c r="U182" t="b">
        <v>0</v>
      </c>
    </row>
    <row r="183" spans="1:21" hidden="1" x14ac:dyDescent="0.2">
      <c r="A183" t="s">
        <v>374</v>
      </c>
      <c r="B183" t="s">
        <v>375</v>
      </c>
      <c r="C183" t="s">
        <v>48</v>
      </c>
      <c r="D183" t="s">
        <v>99</v>
      </c>
      <c r="E183" t="s">
        <v>209</v>
      </c>
      <c r="F183" t="s">
        <v>227</v>
      </c>
      <c r="G183">
        <v>0</v>
      </c>
      <c r="H183">
        <v>0</v>
      </c>
      <c r="I183">
        <v>0</v>
      </c>
      <c r="J183">
        <v>25800662</v>
      </c>
      <c r="K183">
        <v>36690662</v>
      </c>
      <c r="L183">
        <v>36690662</v>
      </c>
      <c r="M183">
        <v>36690662</v>
      </c>
      <c r="N183">
        <v>36690662</v>
      </c>
      <c r="O183">
        <v>36690662</v>
      </c>
      <c r="P183">
        <v>36690662</v>
      </c>
      <c r="Q183">
        <v>36690662</v>
      </c>
      <c r="R183">
        <v>36690662</v>
      </c>
      <c r="S183"/>
      <c r="T183" t="s">
        <v>228</v>
      </c>
      <c r="U183" t="b">
        <v>0</v>
      </c>
    </row>
    <row r="184" spans="1:21" hidden="1" x14ac:dyDescent="0.2">
      <c r="A184" t="s">
        <v>374</v>
      </c>
      <c r="B184" t="s">
        <v>375</v>
      </c>
      <c r="C184" t="s">
        <v>48</v>
      </c>
      <c r="D184" t="s">
        <v>99</v>
      </c>
      <c r="E184" t="s">
        <v>209</v>
      </c>
      <c r="F184" t="s">
        <v>229</v>
      </c>
      <c r="G184">
        <v>0</v>
      </c>
      <c r="H184">
        <v>0</v>
      </c>
      <c r="I184">
        <v>0</v>
      </c>
      <c r="J184">
        <v>25800662</v>
      </c>
      <c r="K184">
        <v>36690662</v>
      </c>
      <c r="L184">
        <v>0</v>
      </c>
      <c r="M184">
        <v>0</v>
      </c>
      <c r="N184">
        <v>0</v>
      </c>
      <c r="O184">
        <v>0</v>
      </c>
      <c r="P184">
        <v>25800662</v>
      </c>
      <c r="Q184">
        <v>36690662</v>
      </c>
      <c r="R184">
        <v>36690662</v>
      </c>
      <c r="S184"/>
      <c r="T184" t="s">
        <v>228</v>
      </c>
      <c r="U184" t="b">
        <v>0</v>
      </c>
    </row>
    <row r="185" spans="1:21" hidden="1" x14ac:dyDescent="0.2">
      <c r="A185" t="s">
        <v>321</v>
      </c>
      <c r="B185" t="s">
        <v>322</v>
      </c>
      <c r="C185" t="s">
        <v>247</v>
      </c>
      <c r="D185" t="s">
        <v>136</v>
      </c>
      <c r="E185" t="s">
        <v>210</v>
      </c>
      <c r="F185" t="s">
        <v>227</v>
      </c>
      <c r="G185">
        <v>0</v>
      </c>
      <c r="H185">
        <v>0</v>
      </c>
      <c r="I185">
        <v>0</v>
      </c>
      <c r="J185">
        <v>30</v>
      </c>
      <c r="K185">
        <v>8.5</v>
      </c>
      <c r="L185">
        <v>8.5</v>
      </c>
      <c r="M185">
        <v>8.5</v>
      </c>
      <c r="N185">
        <v>8.5</v>
      </c>
      <c r="O185">
        <v>8.5</v>
      </c>
      <c r="P185">
        <v>8.5</v>
      </c>
      <c r="Q185">
        <v>8.5</v>
      </c>
      <c r="R185">
        <v>8.5</v>
      </c>
      <c r="S185"/>
      <c r="T185" t="s">
        <v>233</v>
      </c>
      <c r="U185" t="b">
        <v>0</v>
      </c>
    </row>
    <row r="186" spans="1:21" hidden="1" x14ac:dyDescent="0.2">
      <c r="A186" t="s">
        <v>321</v>
      </c>
      <c r="B186" t="s">
        <v>322</v>
      </c>
      <c r="C186" t="s">
        <v>247</v>
      </c>
      <c r="D186" t="s">
        <v>136</v>
      </c>
      <c r="E186" t="s">
        <v>210</v>
      </c>
      <c r="F186" t="s">
        <v>229</v>
      </c>
      <c r="G186">
        <v>0</v>
      </c>
      <c r="H186">
        <v>0</v>
      </c>
      <c r="I186">
        <v>0</v>
      </c>
      <c r="J186">
        <v>30</v>
      </c>
      <c r="K186">
        <v>8.5</v>
      </c>
      <c r="L186">
        <v>0</v>
      </c>
      <c r="M186">
        <v>0</v>
      </c>
      <c r="N186">
        <v>0</v>
      </c>
      <c r="O186">
        <v>0</v>
      </c>
      <c r="P186">
        <v>0</v>
      </c>
      <c r="Q186">
        <v>8.5</v>
      </c>
      <c r="R186">
        <v>8.5</v>
      </c>
      <c r="S186"/>
      <c r="T186" t="s">
        <v>233</v>
      </c>
      <c r="U186" t="b">
        <v>0</v>
      </c>
    </row>
    <row r="187" spans="1:21" hidden="1" x14ac:dyDescent="0.2">
      <c r="A187" t="s">
        <v>323</v>
      </c>
      <c r="B187" t="s">
        <v>324</v>
      </c>
      <c r="C187" t="s">
        <v>48</v>
      </c>
      <c r="D187" t="s">
        <v>136</v>
      </c>
      <c r="E187" t="s">
        <v>210</v>
      </c>
      <c r="F187" t="s">
        <v>227</v>
      </c>
      <c r="G187">
        <v>0</v>
      </c>
      <c r="H187">
        <v>0</v>
      </c>
      <c r="I187">
        <v>0</v>
      </c>
      <c r="J187">
        <v>193889566</v>
      </c>
      <c r="K187">
        <v>246862566</v>
      </c>
      <c r="L187">
        <v>246862566</v>
      </c>
      <c r="M187">
        <v>246862566</v>
      </c>
      <c r="N187">
        <v>246862566</v>
      </c>
      <c r="O187">
        <v>246862566</v>
      </c>
      <c r="P187">
        <v>246862566</v>
      </c>
      <c r="Q187">
        <v>246862566</v>
      </c>
      <c r="R187">
        <v>246862566</v>
      </c>
      <c r="S187"/>
      <c r="T187" t="s">
        <v>233</v>
      </c>
      <c r="U187" t="b">
        <v>0</v>
      </c>
    </row>
    <row r="188" spans="1:21" hidden="1" x14ac:dyDescent="0.2">
      <c r="A188" t="s">
        <v>323</v>
      </c>
      <c r="B188" t="s">
        <v>324</v>
      </c>
      <c r="C188" t="s">
        <v>48</v>
      </c>
      <c r="D188" t="s">
        <v>136</v>
      </c>
      <c r="E188" t="s">
        <v>210</v>
      </c>
      <c r="F188" t="s">
        <v>229</v>
      </c>
      <c r="G188">
        <v>0</v>
      </c>
      <c r="H188">
        <v>0</v>
      </c>
      <c r="I188">
        <v>0</v>
      </c>
      <c r="J188">
        <v>193889566</v>
      </c>
      <c r="K188">
        <v>246862566</v>
      </c>
      <c r="L188">
        <v>0</v>
      </c>
      <c r="M188">
        <v>0</v>
      </c>
      <c r="N188">
        <v>0</v>
      </c>
      <c r="O188">
        <v>0</v>
      </c>
      <c r="P188">
        <v>193889566</v>
      </c>
      <c r="Q188">
        <v>246862566</v>
      </c>
      <c r="R188">
        <v>246862566</v>
      </c>
      <c r="S188"/>
      <c r="T188" t="s">
        <v>233</v>
      </c>
      <c r="U188" t="b">
        <v>0</v>
      </c>
    </row>
    <row r="189" spans="1:21" hidden="1" x14ac:dyDescent="0.2">
      <c r="A189" t="s">
        <v>370</v>
      </c>
      <c r="B189" t="s">
        <v>371</v>
      </c>
      <c r="C189" t="s">
        <v>247</v>
      </c>
      <c r="D189" t="s">
        <v>136</v>
      </c>
      <c r="E189" t="s">
        <v>210</v>
      </c>
      <c r="F189" t="s">
        <v>227</v>
      </c>
      <c r="G189">
        <v>0</v>
      </c>
      <c r="H189">
        <v>0</v>
      </c>
      <c r="I189">
        <v>0</v>
      </c>
      <c r="J189">
        <v>0.86</v>
      </c>
      <c r="K189">
        <v>0.2</v>
      </c>
      <c r="L189">
        <v>0.2</v>
      </c>
      <c r="M189">
        <v>0.2</v>
      </c>
      <c r="N189">
        <v>0.2</v>
      </c>
      <c r="O189">
        <v>0.2</v>
      </c>
      <c r="P189">
        <v>0.2</v>
      </c>
      <c r="Q189">
        <v>0.2</v>
      </c>
      <c r="R189">
        <v>0.2</v>
      </c>
      <c r="S189"/>
      <c r="T189" t="s">
        <v>228</v>
      </c>
      <c r="U189" t="b">
        <v>0</v>
      </c>
    </row>
    <row r="190" spans="1:21" hidden="1" x14ac:dyDescent="0.2">
      <c r="A190" t="s">
        <v>370</v>
      </c>
      <c r="B190" t="s">
        <v>371</v>
      </c>
      <c r="C190" t="s">
        <v>247</v>
      </c>
      <c r="D190" t="s">
        <v>136</v>
      </c>
      <c r="E190" t="s">
        <v>210</v>
      </c>
      <c r="F190" t="s">
        <v>229</v>
      </c>
      <c r="G190">
        <v>0</v>
      </c>
      <c r="H190">
        <v>0</v>
      </c>
      <c r="I190">
        <v>0</v>
      </c>
      <c r="J190">
        <v>0.86</v>
      </c>
      <c r="K190">
        <v>0.2</v>
      </c>
      <c r="L190">
        <v>0</v>
      </c>
      <c r="M190">
        <v>0</v>
      </c>
      <c r="N190">
        <v>0</v>
      </c>
      <c r="O190">
        <v>0</v>
      </c>
      <c r="P190">
        <v>0</v>
      </c>
      <c r="Q190">
        <v>0.2</v>
      </c>
      <c r="R190">
        <v>0.2</v>
      </c>
      <c r="S190"/>
      <c r="T190" t="s">
        <v>228</v>
      </c>
      <c r="U190" t="b">
        <v>0</v>
      </c>
    </row>
    <row r="191" spans="1:21" hidden="1" x14ac:dyDescent="0.2">
      <c r="A191" t="s">
        <v>372</v>
      </c>
      <c r="B191" t="s">
        <v>373</v>
      </c>
      <c r="C191" t="s">
        <v>247</v>
      </c>
      <c r="D191" t="s">
        <v>136</v>
      </c>
      <c r="E191" t="s">
        <v>210</v>
      </c>
      <c r="F191" t="s">
        <v>227</v>
      </c>
      <c r="G191">
        <v>0</v>
      </c>
      <c r="H191">
        <v>0</v>
      </c>
      <c r="I191">
        <v>0</v>
      </c>
      <c r="J191">
        <v>1.26</v>
      </c>
      <c r="K191">
        <v>0.36</v>
      </c>
      <c r="L191">
        <v>0.36</v>
      </c>
      <c r="M191">
        <v>0.36</v>
      </c>
      <c r="N191">
        <v>0.36</v>
      </c>
      <c r="O191">
        <v>0.36</v>
      </c>
      <c r="P191">
        <v>0.36</v>
      </c>
      <c r="Q191">
        <v>0.36</v>
      </c>
      <c r="R191">
        <v>0.36</v>
      </c>
      <c r="S191"/>
      <c r="T191" t="s">
        <v>228</v>
      </c>
      <c r="U191" t="b">
        <v>0</v>
      </c>
    </row>
    <row r="192" spans="1:21" hidden="1" x14ac:dyDescent="0.2">
      <c r="A192" t="s">
        <v>372</v>
      </c>
      <c r="B192" t="s">
        <v>373</v>
      </c>
      <c r="C192" t="s">
        <v>247</v>
      </c>
      <c r="D192" t="s">
        <v>136</v>
      </c>
      <c r="E192" t="s">
        <v>210</v>
      </c>
      <c r="F192" t="s">
        <v>229</v>
      </c>
      <c r="G192">
        <v>0</v>
      </c>
      <c r="H192">
        <v>0</v>
      </c>
      <c r="I192">
        <v>0</v>
      </c>
      <c r="J192">
        <v>1.26</v>
      </c>
      <c r="K192">
        <v>0.36</v>
      </c>
      <c r="L192">
        <v>0</v>
      </c>
      <c r="M192">
        <v>0</v>
      </c>
      <c r="N192">
        <v>0</v>
      </c>
      <c r="O192">
        <v>0</v>
      </c>
      <c r="P192">
        <v>0</v>
      </c>
      <c r="Q192">
        <v>0.36</v>
      </c>
      <c r="R192">
        <v>0.36</v>
      </c>
      <c r="S192"/>
      <c r="T192" t="s">
        <v>228</v>
      </c>
      <c r="U192" t="b">
        <v>0</v>
      </c>
    </row>
    <row r="193" spans="1:21" hidden="1" x14ac:dyDescent="0.2">
      <c r="A193" t="s">
        <v>376</v>
      </c>
      <c r="B193" t="s">
        <v>377</v>
      </c>
      <c r="C193" t="s">
        <v>258</v>
      </c>
      <c r="D193" t="s">
        <v>136</v>
      </c>
      <c r="E193" t="s">
        <v>210</v>
      </c>
      <c r="F193" t="s">
        <v>227</v>
      </c>
      <c r="G193">
        <v>0</v>
      </c>
      <c r="H193">
        <v>0</v>
      </c>
      <c r="I193">
        <v>0</v>
      </c>
      <c r="J193">
        <v>1100</v>
      </c>
      <c r="K193">
        <v>1404</v>
      </c>
      <c r="L193">
        <v>1404</v>
      </c>
      <c r="M193">
        <v>1404</v>
      </c>
      <c r="N193">
        <v>1404</v>
      </c>
      <c r="O193">
        <v>1404</v>
      </c>
      <c r="P193">
        <v>1404</v>
      </c>
      <c r="Q193">
        <v>1404</v>
      </c>
      <c r="R193">
        <v>1404</v>
      </c>
      <c r="S193"/>
      <c r="T193" t="s">
        <v>228</v>
      </c>
      <c r="U193" t="b">
        <v>0</v>
      </c>
    </row>
    <row r="194" spans="1:21" hidden="1" x14ac:dyDescent="0.2">
      <c r="A194" t="s">
        <v>376</v>
      </c>
      <c r="B194" t="s">
        <v>377</v>
      </c>
      <c r="C194" t="s">
        <v>258</v>
      </c>
      <c r="D194" t="s">
        <v>136</v>
      </c>
      <c r="E194" t="s">
        <v>210</v>
      </c>
      <c r="F194" t="s">
        <v>229</v>
      </c>
      <c r="G194">
        <v>0</v>
      </c>
      <c r="H194">
        <v>0</v>
      </c>
      <c r="I194">
        <v>0</v>
      </c>
      <c r="J194">
        <v>1100</v>
      </c>
      <c r="K194">
        <v>1404</v>
      </c>
      <c r="L194">
        <v>0</v>
      </c>
      <c r="M194">
        <v>0</v>
      </c>
      <c r="N194">
        <v>0</v>
      </c>
      <c r="O194">
        <v>0</v>
      </c>
      <c r="P194">
        <v>1100</v>
      </c>
      <c r="Q194">
        <v>1404</v>
      </c>
      <c r="R194">
        <v>1404</v>
      </c>
      <c r="S194"/>
      <c r="T194" t="s">
        <v>228</v>
      </c>
      <c r="U194" t="b">
        <v>0</v>
      </c>
    </row>
    <row r="195" spans="1:21" x14ac:dyDescent="0.2">
      <c r="A195" t="s">
        <v>378</v>
      </c>
      <c r="B195" t="s">
        <v>379</v>
      </c>
      <c r="C195" t="s">
        <v>232</v>
      </c>
      <c r="D195" t="s">
        <v>136</v>
      </c>
      <c r="E195" t="s">
        <v>210</v>
      </c>
      <c r="F195" t="s">
        <v>227</v>
      </c>
      <c r="G195">
        <v>0</v>
      </c>
      <c r="H195">
        <v>0</v>
      </c>
      <c r="I195">
        <v>0</v>
      </c>
      <c r="J195">
        <v>960</v>
      </c>
      <c r="K195">
        <v>1222</v>
      </c>
      <c r="L195">
        <v>1222</v>
      </c>
      <c r="M195">
        <v>1222</v>
      </c>
      <c r="N195">
        <v>1222</v>
      </c>
      <c r="O195">
        <v>1222</v>
      </c>
      <c r="P195">
        <v>1222</v>
      </c>
      <c r="Q195">
        <v>1222</v>
      </c>
      <c r="R195">
        <v>1222</v>
      </c>
      <c r="S195"/>
      <c r="T195" t="s">
        <v>228</v>
      </c>
      <c r="U195" t="b">
        <v>0</v>
      </c>
    </row>
    <row r="196" spans="1:21" x14ac:dyDescent="0.2">
      <c r="A196" t="s">
        <v>378</v>
      </c>
      <c r="B196" t="s">
        <v>379</v>
      </c>
      <c r="C196" t="s">
        <v>232</v>
      </c>
      <c r="D196" t="s">
        <v>136</v>
      </c>
      <c r="E196" t="s">
        <v>210</v>
      </c>
      <c r="F196" t="s">
        <v>229</v>
      </c>
      <c r="G196">
        <v>0</v>
      </c>
      <c r="H196">
        <v>0</v>
      </c>
      <c r="I196">
        <v>0</v>
      </c>
      <c r="J196">
        <v>960</v>
      </c>
      <c r="K196">
        <v>1222</v>
      </c>
      <c r="L196">
        <v>0</v>
      </c>
      <c r="M196">
        <v>0</v>
      </c>
      <c r="N196">
        <v>0</v>
      </c>
      <c r="O196">
        <v>0</v>
      </c>
      <c r="P196">
        <v>960</v>
      </c>
      <c r="Q196">
        <v>1222</v>
      </c>
      <c r="R196">
        <v>1222</v>
      </c>
      <c r="S196">
        <v>192</v>
      </c>
      <c r="T196" t="s">
        <v>228</v>
      </c>
      <c r="U196" t="b">
        <v>0</v>
      </c>
    </row>
    <row r="197" spans="1:21" hidden="1" x14ac:dyDescent="0.2">
      <c r="A197" t="s">
        <v>384</v>
      </c>
      <c r="B197" t="s">
        <v>385</v>
      </c>
      <c r="C197" t="s">
        <v>48</v>
      </c>
      <c r="D197" t="s">
        <v>92</v>
      </c>
      <c r="E197" t="s">
        <v>206</v>
      </c>
      <c r="F197" t="s">
        <v>227</v>
      </c>
      <c r="G197">
        <v>0</v>
      </c>
      <c r="H197">
        <v>0</v>
      </c>
      <c r="I197">
        <v>0</v>
      </c>
      <c r="J197">
        <v>8055556</v>
      </c>
      <c r="K197">
        <v>18459157.399999999</v>
      </c>
      <c r="L197">
        <v>18459157.399999999</v>
      </c>
      <c r="M197">
        <v>18459157.399999999</v>
      </c>
      <c r="N197">
        <v>18459157.399999999</v>
      </c>
      <c r="O197">
        <v>18459157.399999999</v>
      </c>
      <c r="P197">
        <v>18459157.399999999</v>
      </c>
      <c r="Q197">
        <v>18459157.399999999</v>
      </c>
      <c r="R197">
        <v>18459157.399999999</v>
      </c>
      <c r="S197"/>
      <c r="T197" t="s">
        <v>228</v>
      </c>
      <c r="U197" t="b">
        <v>0</v>
      </c>
    </row>
    <row r="198" spans="1:21" hidden="1" x14ac:dyDescent="0.2">
      <c r="A198" t="s">
        <v>384</v>
      </c>
      <c r="B198" t="s">
        <v>385</v>
      </c>
      <c r="C198" t="s">
        <v>48</v>
      </c>
      <c r="D198" t="s">
        <v>92</v>
      </c>
      <c r="E198" t="s">
        <v>206</v>
      </c>
      <c r="F198" t="s">
        <v>229</v>
      </c>
      <c r="G198">
        <v>0</v>
      </c>
      <c r="H198">
        <v>0</v>
      </c>
      <c r="I198">
        <v>0</v>
      </c>
      <c r="J198">
        <v>8055556</v>
      </c>
      <c r="K198">
        <v>18459157.399999999</v>
      </c>
      <c r="L198">
        <v>0</v>
      </c>
      <c r="M198">
        <v>0</v>
      </c>
      <c r="N198">
        <v>0</v>
      </c>
      <c r="O198">
        <v>0</v>
      </c>
      <c r="P198">
        <v>18459157.399999999</v>
      </c>
      <c r="Q198">
        <v>18459157.399999999</v>
      </c>
      <c r="R198">
        <v>18459157.399999999</v>
      </c>
      <c r="S198"/>
      <c r="T198" t="s">
        <v>228</v>
      </c>
      <c r="U198" t="b">
        <v>0</v>
      </c>
    </row>
    <row r="199" spans="1:21" hidden="1" x14ac:dyDescent="0.2">
      <c r="A199" t="s">
        <v>386</v>
      </c>
      <c r="B199" t="s">
        <v>387</v>
      </c>
      <c r="C199" t="s">
        <v>247</v>
      </c>
      <c r="D199" t="s">
        <v>92</v>
      </c>
      <c r="E199" t="s">
        <v>206</v>
      </c>
      <c r="F199" t="s">
        <v>227</v>
      </c>
      <c r="G199">
        <v>0</v>
      </c>
      <c r="H199">
        <v>0</v>
      </c>
      <c r="I199">
        <v>0</v>
      </c>
      <c r="J199">
        <v>2.86</v>
      </c>
      <c r="K199">
        <v>6.55</v>
      </c>
      <c r="L199">
        <v>6.55</v>
      </c>
      <c r="M199">
        <v>6.55</v>
      </c>
      <c r="N199">
        <v>6.55</v>
      </c>
      <c r="O199">
        <v>6.55</v>
      </c>
      <c r="P199">
        <v>6.55</v>
      </c>
      <c r="Q199">
        <v>6.55</v>
      </c>
      <c r="R199">
        <v>6.55</v>
      </c>
      <c r="S199"/>
      <c r="T199" t="s">
        <v>228</v>
      </c>
      <c r="U199" t="b">
        <v>0</v>
      </c>
    </row>
    <row r="200" spans="1:21" hidden="1" x14ac:dyDescent="0.2">
      <c r="A200" t="s">
        <v>386</v>
      </c>
      <c r="B200" t="s">
        <v>387</v>
      </c>
      <c r="C200" t="s">
        <v>247</v>
      </c>
      <c r="D200" t="s">
        <v>92</v>
      </c>
      <c r="E200" t="s">
        <v>206</v>
      </c>
      <c r="F200" t="s">
        <v>229</v>
      </c>
      <c r="G200">
        <v>0</v>
      </c>
      <c r="H200">
        <v>0</v>
      </c>
      <c r="I200">
        <v>0</v>
      </c>
      <c r="J200">
        <v>2.86</v>
      </c>
      <c r="K200">
        <v>6.55</v>
      </c>
      <c r="L200">
        <v>0</v>
      </c>
      <c r="M200">
        <v>0</v>
      </c>
      <c r="N200">
        <v>0</v>
      </c>
      <c r="O200">
        <v>0</v>
      </c>
      <c r="P200">
        <v>6.55</v>
      </c>
      <c r="Q200">
        <v>6.55</v>
      </c>
      <c r="R200">
        <v>6.55</v>
      </c>
      <c r="S200"/>
      <c r="T200" t="s">
        <v>228</v>
      </c>
      <c r="U200" t="b">
        <v>0</v>
      </c>
    </row>
    <row r="201" spans="1:21" hidden="1" x14ac:dyDescent="0.2">
      <c r="A201" t="s">
        <v>254</v>
      </c>
      <c r="B201" t="s">
        <v>255</v>
      </c>
      <c r="C201" t="s">
        <v>253</v>
      </c>
      <c r="D201" t="s">
        <v>92</v>
      </c>
      <c r="E201" t="s">
        <v>206</v>
      </c>
      <c r="F201" t="s">
        <v>227</v>
      </c>
      <c r="G201">
        <v>0</v>
      </c>
      <c r="H201">
        <v>0</v>
      </c>
      <c r="I201">
        <v>0</v>
      </c>
      <c r="J201">
        <v>830</v>
      </c>
      <c r="K201">
        <v>1248.73</v>
      </c>
      <c r="L201">
        <v>1248.73</v>
      </c>
      <c r="M201">
        <v>1248.73</v>
      </c>
      <c r="N201">
        <v>1248.73</v>
      </c>
      <c r="O201">
        <v>1248.73</v>
      </c>
      <c r="P201">
        <v>1248.73</v>
      </c>
      <c r="Q201">
        <v>1248.73</v>
      </c>
      <c r="R201">
        <v>1248.73</v>
      </c>
      <c r="S201"/>
      <c r="T201" t="s">
        <v>228</v>
      </c>
      <c r="U201" t="b">
        <v>0</v>
      </c>
    </row>
    <row r="202" spans="1:21" hidden="1" x14ac:dyDescent="0.2">
      <c r="A202" t="s">
        <v>254</v>
      </c>
      <c r="B202" t="s">
        <v>255</v>
      </c>
      <c r="C202" t="s">
        <v>253</v>
      </c>
      <c r="D202" t="s">
        <v>92</v>
      </c>
      <c r="E202" t="s">
        <v>206</v>
      </c>
      <c r="F202" t="s">
        <v>229</v>
      </c>
      <c r="G202">
        <v>0</v>
      </c>
      <c r="H202">
        <v>0</v>
      </c>
      <c r="I202">
        <v>0</v>
      </c>
      <c r="J202">
        <v>830</v>
      </c>
      <c r="K202">
        <v>1248.73</v>
      </c>
      <c r="L202">
        <v>0</v>
      </c>
      <c r="M202">
        <v>0</v>
      </c>
      <c r="N202">
        <v>830</v>
      </c>
      <c r="O202">
        <v>830</v>
      </c>
      <c r="P202">
        <v>1116.28</v>
      </c>
      <c r="Q202">
        <v>1248.73</v>
      </c>
      <c r="R202">
        <v>1248.73</v>
      </c>
      <c r="S202"/>
      <c r="T202" t="s">
        <v>228</v>
      </c>
      <c r="U202" t="b">
        <v>0</v>
      </c>
    </row>
    <row r="203" spans="1:21" hidden="1" x14ac:dyDescent="0.2">
      <c r="A203" t="s">
        <v>341</v>
      </c>
      <c r="B203" t="s">
        <v>342</v>
      </c>
      <c r="C203" t="s">
        <v>343</v>
      </c>
      <c r="D203" t="s">
        <v>92</v>
      </c>
      <c r="E203" t="s">
        <v>206</v>
      </c>
      <c r="F203" t="s">
        <v>227</v>
      </c>
      <c r="G203">
        <v>0</v>
      </c>
      <c r="H203">
        <v>0</v>
      </c>
      <c r="I203">
        <v>0</v>
      </c>
      <c r="J203">
        <v>0.23</v>
      </c>
      <c r="K203">
        <v>0.04</v>
      </c>
      <c r="L203">
        <v>0.04</v>
      </c>
      <c r="M203">
        <v>0.04</v>
      </c>
      <c r="N203">
        <v>0.04</v>
      </c>
      <c r="O203">
        <v>0.04</v>
      </c>
      <c r="P203">
        <v>0.04</v>
      </c>
      <c r="Q203">
        <v>0.04</v>
      </c>
      <c r="R203">
        <v>0.04</v>
      </c>
      <c r="S203"/>
      <c r="T203" t="s">
        <v>228</v>
      </c>
      <c r="U203" t="b">
        <v>0</v>
      </c>
    </row>
    <row r="204" spans="1:21" hidden="1" x14ac:dyDescent="0.2">
      <c r="A204" t="s">
        <v>341</v>
      </c>
      <c r="B204" t="s">
        <v>342</v>
      </c>
      <c r="C204" t="s">
        <v>343</v>
      </c>
      <c r="D204" t="s">
        <v>92</v>
      </c>
      <c r="E204" t="s">
        <v>206</v>
      </c>
      <c r="F204" t="s">
        <v>229</v>
      </c>
      <c r="G204">
        <v>0</v>
      </c>
      <c r="H204">
        <v>0</v>
      </c>
      <c r="I204">
        <v>0</v>
      </c>
      <c r="J204">
        <v>0.23</v>
      </c>
      <c r="K204">
        <v>0.04</v>
      </c>
      <c r="L204">
        <v>0</v>
      </c>
      <c r="M204">
        <v>0</v>
      </c>
      <c r="N204">
        <v>0</v>
      </c>
      <c r="O204">
        <v>0</v>
      </c>
      <c r="P204">
        <v>0</v>
      </c>
      <c r="Q204">
        <v>0.04</v>
      </c>
      <c r="R204">
        <v>0.04</v>
      </c>
      <c r="S204"/>
      <c r="T204" t="s">
        <v>228</v>
      </c>
      <c r="U204" t="b">
        <v>0</v>
      </c>
    </row>
    <row r="205" spans="1:21" hidden="1" x14ac:dyDescent="0.2">
      <c r="A205" t="s">
        <v>344</v>
      </c>
      <c r="B205" t="s">
        <v>345</v>
      </c>
      <c r="C205" t="s">
        <v>340</v>
      </c>
      <c r="D205" t="s">
        <v>92</v>
      </c>
      <c r="E205" t="s">
        <v>206</v>
      </c>
      <c r="F205" t="s">
        <v>227</v>
      </c>
      <c r="G205">
        <v>0</v>
      </c>
      <c r="H205">
        <v>0</v>
      </c>
      <c r="I205">
        <v>0</v>
      </c>
      <c r="J205">
        <v>306</v>
      </c>
      <c r="K205">
        <v>460</v>
      </c>
      <c r="L205">
        <v>460</v>
      </c>
      <c r="M205">
        <v>460</v>
      </c>
      <c r="N205">
        <v>460</v>
      </c>
      <c r="O205">
        <v>460</v>
      </c>
      <c r="P205">
        <v>460</v>
      </c>
      <c r="Q205">
        <v>460</v>
      </c>
      <c r="R205">
        <v>460</v>
      </c>
      <c r="S205"/>
      <c r="T205" t="s">
        <v>228</v>
      </c>
      <c r="U205" t="b">
        <v>0</v>
      </c>
    </row>
    <row r="206" spans="1:21" hidden="1" x14ac:dyDescent="0.2">
      <c r="A206" t="s">
        <v>344</v>
      </c>
      <c r="B206" t="s">
        <v>345</v>
      </c>
      <c r="C206" t="s">
        <v>340</v>
      </c>
      <c r="D206" t="s">
        <v>92</v>
      </c>
      <c r="E206" t="s">
        <v>206</v>
      </c>
      <c r="F206" t="s">
        <v>229</v>
      </c>
      <c r="G206">
        <v>0</v>
      </c>
      <c r="H206">
        <v>0</v>
      </c>
      <c r="I206">
        <v>0</v>
      </c>
      <c r="J206">
        <v>306</v>
      </c>
      <c r="K206">
        <v>460</v>
      </c>
      <c r="L206">
        <v>0</v>
      </c>
      <c r="M206">
        <v>0</v>
      </c>
      <c r="N206">
        <v>306</v>
      </c>
      <c r="O206">
        <v>306</v>
      </c>
      <c r="P206">
        <v>411</v>
      </c>
      <c r="Q206">
        <v>460</v>
      </c>
      <c r="R206">
        <v>460</v>
      </c>
      <c r="S206"/>
      <c r="T206" t="s">
        <v>228</v>
      </c>
      <c r="U206" t="b">
        <v>0</v>
      </c>
    </row>
    <row r="207" spans="1:21" x14ac:dyDescent="0.2">
      <c r="A207" t="s">
        <v>225</v>
      </c>
      <c r="B207" t="s">
        <v>226</v>
      </c>
      <c r="C207" t="s">
        <v>48</v>
      </c>
      <c r="D207" t="s">
        <v>104</v>
      </c>
      <c r="E207" t="s">
        <v>205</v>
      </c>
      <c r="F207" t="s">
        <v>227</v>
      </c>
      <c r="G207">
        <v>0</v>
      </c>
      <c r="H207">
        <v>0</v>
      </c>
      <c r="I207">
        <v>0</v>
      </c>
      <c r="J207">
        <v>1331874</v>
      </c>
      <c r="K207">
        <v>113976.1851</v>
      </c>
      <c r="L207">
        <v>113976.1851</v>
      </c>
      <c r="M207">
        <v>113976.1851</v>
      </c>
      <c r="N207">
        <v>113976.1851</v>
      </c>
      <c r="O207">
        <v>113976.1851</v>
      </c>
      <c r="P207">
        <v>113976.1851</v>
      </c>
      <c r="Q207">
        <v>113976.1851</v>
      </c>
      <c r="R207">
        <v>113976.1851</v>
      </c>
      <c r="S207"/>
      <c r="T207" t="s">
        <v>228</v>
      </c>
      <c r="U207" t="b">
        <v>0</v>
      </c>
    </row>
    <row r="208" spans="1:21" x14ac:dyDescent="0.2">
      <c r="A208" t="s">
        <v>225</v>
      </c>
      <c r="B208" t="s">
        <v>226</v>
      </c>
      <c r="C208" t="s">
        <v>48</v>
      </c>
      <c r="D208" t="s">
        <v>104</v>
      </c>
      <c r="E208" t="s">
        <v>205</v>
      </c>
      <c r="F208" t="s">
        <v>229</v>
      </c>
      <c r="G208">
        <v>0</v>
      </c>
      <c r="H208">
        <v>0</v>
      </c>
      <c r="I208">
        <v>0</v>
      </c>
      <c r="J208">
        <v>1331874</v>
      </c>
      <c r="K208">
        <v>113976.1851</v>
      </c>
      <c r="L208">
        <v>0</v>
      </c>
      <c r="M208">
        <v>0</v>
      </c>
      <c r="N208">
        <v>0</v>
      </c>
      <c r="O208">
        <v>0</v>
      </c>
      <c r="P208">
        <v>133187.4</v>
      </c>
      <c r="Q208">
        <v>113976.1851</v>
      </c>
      <c r="R208">
        <v>113976.1851</v>
      </c>
      <c r="S208"/>
      <c r="T208" t="s">
        <v>228</v>
      </c>
      <c r="U208" t="b">
        <v>0</v>
      </c>
    </row>
    <row r="209" spans="1:21" hidden="1" x14ac:dyDescent="0.2">
      <c r="A209" t="s">
        <v>388</v>
      </c>
      <c r="B209" t="s">
        <v>389</v>
      </c>
      <c r="C209" t="s">
        <v>247</v>
      </c>
      <c r="D209" t="s">
        <v>104</v>
      </c>
      <c r="E209" t="s">
        <v>205</v>
      </c>
      <c r="F209" t="s">
        <v>227</v>
      </c>
      <c r="G209">
        <v>0</v>
      </c>
      <c r="H209">
        <v>0</v>
      </c>
      <c r="I209">
        <v>0</v>
      </c>
      <c r="J209">
        <v>0.05</v>
      </c>
      <c r="K209">
        <v>3.2000000000000001E-2</v>
      </c>
      <c r="L209">
        <v>3.2000000000000001E-2</v>
      </c>
      <c r="M209">
        <v>3.2000000000000001E-2</v>
      </c>
      <c r="N209">
        <v>3.2000000000000001E-2</v>
      </c>
      <c r="O209">
        <v>3.2000000000000001E-2</v>
      </c>
      <c r="P209">
        <v>3.2000000000000001E-2</v>
      </c>
      <c r="Q209">
        <v>3.2000000000000001E-2</v>
      </c>
      <c r="R209">
        <v>3.2000000000000001E-2</v>
      </c>
      <c r="S209"/>
      <c r="T209" t="s">
        <v>228</v>
      </c>
      <c r="U209" t="b">
        <v>0</v>
      </c>
    </row>
    <row r="210" spans="1:21" hidden="1" x14ac:dyDescent="0.2">
      <c r="A210" t="s">
        <v>388</v>
      </c>
      <c r="B210" t="s">
        <v>389</v>
      </c>
      <c r="C210" t="s">
        <v>247</v>
      </c>
      <c r="D210" t="s">
        <v>104</v>
      </c>
      <c r="E210" t="s">
        <v>205</v>
      </c>
      <c r="F210" t="s">
        <v>229</v>
      </c>
      <c r="G210">
        <v>0</v>
      </c>
      <c r="H210">
        <v>0</v>
      </c>
      <c r="I210">
        <v>0</v>
      </c>
      <c r="J210">
        <v>0.05</v>
      </c>
      <c r="K210">
        <v>3.2000000000000001E-2</v>
      </c>
      <c r="L210">
        <v>0</v>
      </c>
      <c r="M210">
        <v>0</v>
      </c>
      <c r="N210">
        <v>0</v>
      </c>
      <c r="O210">
        <v>0</v>
      </c>
      <c r="P210">
        <v>0</v>
      </c>
      <c r="Q210">
        <v>3.2000000000000001E-2</v>
      </c>
      <c r="R210">
        <v>3.2000000000000001E-2</v>
      </c>
      <c r="S210"/>
      <c r="T210" t="s">
        <v>228</v>
      </c>
      <c r="U210" t="b">
        <v>0</v>
      </c>
    </row>
    <row r="211" spans="1:21" hidden="1" x14ac:dyDescent="0.2">
      <c r="A211" t="s">
        <v>282</v>
      </c>
      <c r="B211" t="s">
        <v>283</v>
      </c>
      <c r="C211" t="s">
        <v>264</v>
      </c>
      <c r="D211" t="s">
        <v>104</v>
      </c>
      <c r="E211" t="s">
        <v>205</v>
      </c>
      <c r="F211" t="s">
        <v>227</v>
      </c>
      <c r="G211">
        <v>0</v>
      </c>
      <c r="H211">
        <v>0</v>
      </c>
      <c r="I211">
        <v>0</v>
      </c>
      <c r="J211">
        <v>5500</v>
      </c>
      <c r="K211">
        <v>3192</v>
      </c>
      <c r="L211">
        <v>3192</v>
      </c>
      <c r="M211">
        <v>3192</v>
      </c>
      <c r="N211">
        <v>3192</v>
      </c>
      <c r="O211">
        <v>3192</v>
      </c>
      <c r="P211">
        <v>3192</v>
      </c>
      <c r="Q211">
        <v>3192</v>
      </c>
      <c r="R211">
        <v>3192</v>
      </c>
      <c r="S211"/>
      <c r="T211" t="s">
        <v>228</v>
      </c>
      <c r="U211" t="b">
        <v>0</v>
      </c>
    </row>
    <row r="212" spans="1:21" hidden="1" x14ac:dyDescent="0.2">
      <c r="A212" t="s">
        <v>282</v>
      </c>
      <c r="B212" t="s">
        <v>283</v>
      </c>
      <c r="C212" t="s">
        <v>264</v>
      </c>
      <c r="D212" t="s">
        <v>104</v>
      </c>
      <c r="E212" t="s">
        <v>205</v>
      </c>
      <c r="F212" t="s">
        <v>229</v>
      </c>
      <c r="G212">
        <v>0</v>
      </c>
      <c r="H212">
        <v>0</v>
      </c>
      <c r="I212">
        <v>0</v>
      </c>
      <c r="J212">
        <v>5500</v>
      </c>
      <c r="K212">
        <v>3192</v>
      </c>
      <c r="L212">
        <v>0</v>
      </c>
      <c r="M212">
        <v>0</v>
      </c>
      <c r="N212">
        <v>0</v>
      </c>
      <c r="O212">
        <v>0</v>
      </c>
      <c r="P212">
        <v>5500</v>
      </c>
      <c r="Q212">
        <v>3192</v>
      </c>
      <c r="R212">
        <v>3192</v>
      </c>
      <c r="S212"/>
      <c r="T212" t="s">
        <v>228</v>
      </c>
      <c r="U212" t="b">
        <v>0</v>
      </c>
    </row>
    <row r="213" spans="1:21" hidden="1" x14ac:dyDescent="0.2">
      <c r="A213" t="s">
        <v>390</v>
      </c>
      <c r="B213" t="s">
        <v>391</v>
      </c>
      <c r="C213" t="s">
        <v>264</v>
      </c>
      <c r="D213" t="s">
        <v>104</v>
      </c>
      <c r="E213" t="s">
        <v>205</v>
      </c>
      <c r="F213" t="s">
        <v>227</v>
      </c>
      <c r="G213">
        <v>0</v>
      </c>
      <c r="H213">
        <v>0</v>
      </c>
      <c r="I213">
        <v>0</v>
      </c>
      <c r="J213">
        <v>2500</v>
      </c>
      <c r="K213">
        <v>912</v>
      </c>
      <c r="L213">
        <v>912</v>
      </c>
      <c r="M213">
        <v>912</v>
      </c>
      <c r="N213">
        <v>912</v>
      </c>
      <c r="O213">
        <v>912</v>
      </c>
      <c r="P213">
        <v>912</v>
      </c>
      <c r="Q213">
        <v>912</v>
      </c>
      <c r="R213">
        <v>912</v>
      </c>
      <c r="S213"/>
      <c r="T213" t="s">
        <v>233</v>
      </c>
      <c r="U213" t="b">
        <v>0</v>
      </c>
    </row>
    <row r="214" spans="1:21" hidden="1" x14ac:dyDescent="0.2">
      <c r="A214" t="s">
        <v>390</v>
      </c>
      <c r="B214" t="s">
        <v>391</v>
      </c>
      <c r="C214" t="s">
        <v>264</v>
      </c>
      <c r="D214" t="s">
        <v>104</v>
      </c>
      <c r="E214" t="s">
        <v>205</v>
      </c>
      <c r="F214" t="s">
        <v>229</v>
      </c>
      <c r="G214">
        <v>0</v>
      </c>
      <c r="H214">
        <v>0</v>
      </c>
      <c r="I214">
        <v>0</v>
      </c>
      <c r="J214">
        <v>2500</v>
      </c>
      <c r="K214">
        <v>912</v>
      </c>
      <c r="L214">
        <v>0</v>
      </c>
      <c r="M214">
        <v>0</v>
      </c>
      <c r="N214">
        <v>0</v>
      </c>
      <c r="O214">
        <v>0</v>
      </c>
      <c r="P214">
        <v>2500</v>
      </c>
      <c r="Q214">
        <v>912</v>
      </c>
      <c r="R214">
        <v>912</v>
      </c>
      <c r="S214"/>
      <c r="T214" t="s">
        <v>233</v>
      </c>
      <c r="U214" t="b">
        <v>0</v>
      </c>
    </row>
    <row r="215" spans="1:21" hidden="1" x14ac:dyDescent="0.2">
      <c r="A215" t="s">
        <v>392</v>
      </c>
      <c r="B215" t="s">
        <v>393</v>
      </c>
      <c r="C215" t="s">
        <v>264</v>
      </c>
      <c r="D215" t="s">
        <v>104</v>
      </c>
      <c r="E215" t="s">
        <v>205</v>
      </c>
      <c r="F215" t="s">
        <v>227</v>
      </c>
      <c r="G215">
        <v>0</v>
      </c>
      <c r="H215">
        <v>0</v>
      </c>
      <c r="I215">
        <v>0</v>
      </c>
      <c r="J215">
        <v>7000</v>
      </c>
      <c r="K215">
        <v>3648</v>
      </c>
      <c r="L215">
        <v>3648</v>
      </c>
      <c r="M215">
        <v>3648</v>
      </c>
      <c r="N215">
        <v>3648</v>
      </c>
      <c r="O215">
        <v>3648</v>
      </c>
      <c r="P215">
        <v>3648</v>
      </c>
      <c r="Q215">
        <v>3648</v>
      </c>
      <c r="R215">
        <v>3648</v>
      </c>
      <c r="S215"/>
      <c r="T215" t="s">
        <v>233</v>
      </c>
      <c r="U215" t="b">
        <v>0</v>
      </c>
    </row>
    <row r="216" spans="1:21" hidden="1" x14ac:dyDescent="0.2">
      <c r="A216" t="s">
        <v>392</v>
      </c>
      <c r="B216" t="s">
        <v>393</v>
      </c>
      <c r="C216" t="s">
        <v>264</v>
      </c>
      <c r="D216" t="s">
        <v>104</v>
      </c>
      <c r="E216" t="s">
        <v>205</v>
      </c>
      <c r="F216" t="s">
        <v>229</v>
      </c>
      <c r="G216">
        <v>0</v>
      </c>
      <c r="H216">
        <v>0</v>
      </c>
      <c r="I216">
        <v>0</v>
      </c>
      <c r="J216">
        <v>7000</v>
      </c>
      <c r="K216">
        <v>3648</v>
      </c>
      <c r="L216">
        <v>0</v>
      </c>
      <c r="M216">
        <v>0</v>
      </c>
      <c r="N216">
        <v>0</v>
      </c>
      <c r="O216">
        <v>0</v>
      </c>
      <c r="P216">
        <v>7000</v>
      </c>
      <c r="Q216">
        <v>3648</v>
      </c>
      <c r="R216">
        <v>3648</v>
      </c>
      <c r="S216"/>
      <c r="T216" t="s">
        <v>233</v>
      </c>
      <c r="U216" t="b">
        <v>0</v>
      </c>
    </row>
    <row r="217" spans="1:21" hidden="1" x14ac:dyDescent="0.2">
      <c r="A217" t="s">
        <v>262</v>
      </c>
      <c r="B217" t="s">
        <v>263</v>
      </c>
      <c r="C217" t="s">
        <v>264</v>
      </c>
      <c r="D217" t="s">
        <v>65</v>
      </c>
      <c r="E217" t="s">
        <v>208</v>
      </c>
      <c r="F217" t="s">
        <v>227</v>
      </c>
      <c r="G217">
        <v>0</v>
      </c>
      <c r="H217">
        <v>0</v>
      </c>
      <c r="I217">
        <v>0</v>
      </c>
      <c r="J217">
        <v>11690.000000001</v>
      </c>
      <c r="K217">
        <v>12669.5</v>
      </c>
      <c r="L217">
        <v>12669.5</v>
      </c>
      <c r="M217">
        <v>12669.5</v>
      </c>
      <c r="N217">
        <v>12669.5</v>
      </c>
      <c r="O217">
        <v>12669.5</v>
      </c>
      <c r="P217">
        <v>12669.5</v>
      </c>
      <c r="Q217">
        <v>12669.5</v>
      </c>
      <c r="R217">
        <v>12669.5</v>
      </c>
      <c r="S217"/>
      <c r="T217" t="s">
        <v>228</v>
      </c>
      <c r="U217" t="b">
        <v>0</v>
      </c>
    </row>
    <row r="218" spans="1:21" hidden="1" x14ac:dyDescent="0.2">
      <c r="A218" t="s">
        <v>262</v>
      </c>
      <c r="B218" t="s">
        <v>263</v>
      </c>
      <c r="C218" t="s">
        <v>264</v>
      </c>
      <c r="D218" t="s">
        <v>65</v>
      </c>
      <c r="E218" t="s">
        <v>208</v>
      </c>
      <c r="F218" t="s">
        <v>229</v>
      </c>
      <c r="G218">
        <v>0</v>
      </c>
      <c r="H218">
        <v>0</v>
      </c>
      <c r="I218">
        <v>0</v>
      </c>
      <c r="J218">
        <v>11690.000000001</v>
      </c>
      <c r="K218">
        <v>12669.5</v>
      </c>
      <c r="L218">
        <v>0</v>
      </c>
      <c r="M218">
        <v>0</v>
      </c>
      <c r="N218">
        <v>0</v>
      </c>
      <c r="O218">
        <v>0</v>
      </c>
      <c r="P218">
        <v>9425</v>
      </c>
      <c r="Q218">
        <v>12669.5</v>
      </c>
      <c r="R218">
        <v>12669.5</v>
      </c>
      <c r="S218"/>
      <c r="T218" t="s">
        <v>228</v>
      </c>
      <c r="U218" t="b">
        <v>0</v>
      </c>
    </row>
    <row r="219" spans="1:21" hidden="1" x14ac:dyDescent="0.2">
      <c r="A219" t="s">
        <v>259</v>
      </c>
      <c r="B219" t="s">
        <v>260</v>
      </c>
      <c r="C219" t="s">
        <v>261</v>
      </c>
      <c r="D219" t="s">
        <v>104</v>
      </c>
      <c r="E219" t="s">
        <v>205</v>
      </c>
      <c r="F219" t="s">
        <v>227</v>
      </c>
      <c r="G219">
        <v>0</v>
      </c>
      <c r="H219">
        <v>0</v>
      </c>
      <c r="I219">
        <v>0</v>
      </c>
      <c r="J219">
        <v>18850</v>
      </c>
      <c r="K219">
        <v>4299</v>
      </c>
      <c r="L219">
        <v>4299</v>
      </c>
      <c r="M219">
        <v>4299</v>
      </c>
      <c r="N219">
        <v>4299</v>
      </c>
      <c r="O219">
        <v>4299</v>
      </c>
      <c r="P219">
        <v>4299</v>
      </c>
      <c r="Q219">
        <v>4299</v>
      </c>
      <c r="R219">
        <v>4299</v>
      </c>
      <c r="S219"/>
      <c r="T219" t="s">
        <v>228</v>
      </c>
      <c r="U219" t="b">
        <v>0</v>
      </c>
    </row>
    <row r="220" spans="1:21" hidden="1" x14ac:dyDescent="0.2">
      <c r="A220" t="s">
        <v>259</v>
      </c>
      <c r="B220" t="s">
        <v>260</v>
      </c>
      <c r="C220" t="s">
        <v>261</v>
      </c>
      <c r="D220" t="s">
        <v>104</v>
      </c>
      <c r="E220" t="s">
        <v>205</v>
      </c>
      <c r="F220" t="s">
        <v>229</v>
      </c>
      <c r="G220">
        <v>0</v>
      </c>
      <c r="H220">
        <v>0</v>
      </c>
      <c r="I220">
        <v>0</v>
      </c>
      <c r="J220">
        <v>18850</v>
      </c>
      <c r="K220">
        <v>4299</v>
      </c>
      <c r="L220">
        <v>0</v>
      </c>
      <c r="M220">
        <v>0</v>
      </c>
      <c r="N220">
        <v>0</v>
      </c>
      <c r="O220">
        <v>0</v>
      </c>
      <c r="P220">
        <v>18850</v>
      </c>
      <c r="Q220">
        <v>4299</v>
      </c>
      <c r="R220">
        <v>4299</v>
      </c>
      <c r="S220"/>
      <c r="T220" t="s">
        <v>228</v>
      </c>
      <c r="U220" t="b">
        <v>0</v>
      </c>
    </row>
    <row r="221" spans="1:21" hidden="1" x14ac:dyDescent="0.2">
      <c r="A221" t="s">
        <v>262</v>
      </c>
      <c r="B221" t="s">
        <v>263</v>
      </c>
      <c r="C221" t="s">
        <v>264</v>
      </c>
      <c r="D221" t="s">
        <v>92</v>
      </c>
      <c r="E221" t="s">
        <v>206</v>
      </c>
      <c r="F221" t="s">
        <v>227</v>
      </c>
      <c r="G221">
        <v>0</v>
      </c>
      <c r="H221">
        <v>0</v>
      </c>
      <c r="I221">
        <v>0</v>
      </c>
      <c r="J221">
        <v>4750</v>
      </c>
      <c r="K221">
        <v>11062.5</v>
      </c>
      <c r="L221">
        <v>11062.5</v>
      </c>
      <c r="M221">
        <v>11062.5</v>
      </c>
      <c r="N221">
        <v>11062.5</v>
      </c>
      <c r="O221">
        <v>11062.5</v>
      </c>
      <c r="P221">
        <v>11062.5</v>
      </c>
      <c r="Q221">
        <v>11062.5</v>
      </c>
      <c r="R221">
        <v>11062.5</v>
      </c>
      <c r="S221"/>
      <c r="T221" t="s">
        <v>228</v>
      </c>
      <c r="U221" t="b">
        <v>0</v>
      </c>
    </row>
    <row r="222" spans="1:21" hidden="1" x14ac:dyDescent="0.2">
      <c r="A222" t="s">
        <v>262</v>
      </c>
      <c r="B222" t="s">
        <v>263</v>
      </c>
      <c r="C222" t="s">
        <v>264</v>
      </c>
      <c r="D222" t="s">
        <v>92</v>
      </c>
      <c r="E222" t="s">
        <v>206</v>
      </c>
      <c r="F222" t="s">
        <v>229</v>
      </c>
      <c r="G222">
        <v>0</v>
      </c>
      <c r="H222">
        <v>0</v>
      </c>
      <c r="I222">
        <v>0</v>
      </c>
      <c r="J222">
        <v>4750</v>
      </c>
      <c r="K222">
        <v>11062.5</v>
      </c>
      <c r="L222">
        <v>0</v>
      </c>
      <c r="M222">
        <v>0</v>
      </c>
      <c r="N222">
        <v>0</v>
      </c>
      <c r="O222">
        <v>0</v>
      </c>
      <c r="P222">
        <v>5655</v>
      </c>
      <c r="Q222">
        <v>11062.5</v>
      </c>
      <c r="R222">
        <v>11062.5</v>
      </c>
      <c r="S222"/>
      <c r="T222" t="s">
        <v>228</v>
      </c>
      <c r="U222" t="b">
        <v>0</v>
      </c>
    </row>
    <row r="223" spans="1:21" hidden="1" x14ac:dyDescent="0.2">
      <c r="A223" t="s">
        <v>262</v>
      </c>
      <c r="B223" t="s">
        <v>263</v>
      </c>
      <c r="C223" t="s">
        <v>264</v>
      </c>
      <c r="D223" t="s">
        <v>99</v>
      </c>
      <c r="E223" t="s">
        <v>209</v>
      </c>
      <c r="F223" t="s">
        <v>227</v>
      </c>
      <c r="G223">
        <v>0</v>
      </c>
      <c r="H223">
        <v>0</v>
      </c>
      <c r="I223">
        <v>0</v>
      </c>
      <c r="J223">
        <v>120</v>
      </c>
      <c r="K223">
        <v>2966.5</v>
      </c>
      <c r="L223">
        <v>2966.5</v>
      </c>
      <c r="M223">
        <v>2966.5</v>
      </c>
      <c r="N223">
        <v>2966.5</v>
      </c>
      <c r="O223">
        <v>2966.5</v>
      </c>
      <c r="P223">
        <v>2966.5</v>
      </c>
      <c r="Q223">
        <v>2966.5</v>
      </c>
      <c r="R223">
        <v>2966.5</v>
      </c>
      <c r="S223"/>
      <c r="T223" t="s">
        <v>228</v>
      </c>
      <c r="U223" t="b">
        <v>0</v>
      </c>
    </row>
    <row r="224" spans="1:21" hidden="1" x14ac:dyDescent="0.2">
      <c r="A224" t="s">
        <v>262</v>
      </c>
      <c r="B224" t="s">
        <v>263</v>
      </c>
      <c r="C224" t="s">
        <v>264</v>
      </c>
      <c r="D224" t="s">
        <v>99</v>
      </c>
      <c r="E224" t="s">
        <v>209</v>
      </c>
      <c r="F224" t="s">
        <v>229</v>
      </c>
      <c r="G224">
        <v>0</v>
      </c>
      <c r="H224">
        <v>0</v>
      </c>
      <c r="I224">
        <v>0</v>
      </c>
      <c r="J224">
        <v>120</v>
      </c>
      <c r="K224">
        <v>2966.5</v>
      </c>
      <c r="L224">
        <v>0</v>
      </c>
      <c r="M224">
        <v>0</v>
      </c>
      <c r="N224">
        <v>0</v>
      </c>
      <c r="O224">
        <v>0</v>
      </c>
      <c r="P224">
        <v>1885</v>
      </c>
      <c r="Q224">
        <v>2966.5</v>
      </c>
      <c r="R224">
        <v>2966.5</v>
      </c>
      <c r="S224"/>
      <c r="T224" t="s">
        <v>228</v>
      </c>
      <c r="U224" t="b">
        <v>0</v>
      </c>
    </row>
    <row r="225" spans="1:21" hidden="1" x14ac:dyDescent="0.2">
      <c r="A225" t="s">
        <v>262</v>
      </c>
      <c r="B225" t="s">
        <v>263</v>
      </c>
      <c r="C225" t="s">
        <v>264</v>
      </c>
      <c r="D225" t="s">
        <v>78</v>
      </c>
      <c r="E225" t="s">
        <v>207</v>
      </c>
      <c r="F225" t="s">
        <v>227</v>
      </c>
      <c r="G225">
        <v>0</v>
      </c>
      <c r="H225">
        <v>0</v>
      </c>
      <c r="I225">
        <v>0</v>
      </c>
      <c r="J225">
        <v>2290</v>
      </c>
      <c r="K225">
        <v>2966.5</v>
      </c>
      <c r="L225">
        <v>2966.5</v>
      </c>
      <c r="M225">
        <v>2966.5</v>
      </c>
      <c r="N225">
        <v>2966.5</v>
      </c>
      <c r="O225">
        <v>2966.5</v>
      </c>
      <c r="P225">
        <v>2966.5</v>
      </c>
      <c r="Q225">
        <v>2966.5</v>
      </c>
      <c r="R225">
        <v>2966.5</v>
      </c>
      <c r="S225"/>
      <c r="T225" t="s">
        <v>228</v>
      </c>
      <c r="U225" t="b">
        <v>0</v>
      </c>
    </row>
    <row r="226" spans="1:21" hidden="1" x14ac:dyDescent="0.2">
      <c r="A226" t="s">
        <v>262</v>
      </c>
      <c r="B226" t="s">
        <v>263</v>
      </c>
      <c r="C226" t="s">
        <v>264</v>
      </c>
      <c r="D226" t="s">
        <v>78</v>
      </c>
      <c r="E226" t="s">
        <v>207</v>
      </c>
      <c r="F226" t="s">
        <v>229</v>
      </c>
      <c r="G226">
        <v>0</v>
      </c>
      <c r="H226">
        <v>0</v>
      </c>
      <c r="I226">
        <v>0</v>
      </c>
      <c r="J226">
        <v>2290</v>
      </c>
      <c r="K226">
        <v>2966.5</v>
      </c>
      <c r="L226">
        <v>0</v>
      </c>
      <c r="M226">
        <v>0</v>
      </c>
      <c r="N226">
        <v>0</v>
      </c>
      <c r="O226">
        <v>0</v>
      </c>
      <c r="P226">
        <v>1885</v>
      </c>
      <c r="Q226">
        <v>2966.5</v>
      </c>
      <c r="R226">
        <v>2966.5</v>
      </c>
      <c r="S226"/>
      <c r="T226" t="s">
        <v>228</v>
      </c>
      <c r="U226" t="b">
        <v>0</v>
      </c>
    </row>
    <row r="227" spans="1:21" x14ac:dyDescent="0.2">
      <c r="A227"/>
      <c r="B227"/>
      <c r="C227"/>
      <c r="D227"/>
      <c r="E227"/>
      <c r="F227"/>
      <c r="G227"/>
      <c r="H227"/>
      <c r="I227"/>
      <c r="J227"/>
      <c r="K227"/>
      <c r="L227"/>
      <c r="M227"/>
      <c r="N227"/>
      <c r="O227"/>
      <c r="P227"/>
      <c r="Q227"/>
      <c r="R227"/>
      <c r="S227"/>
      <c r="T227"/>
      <c r="U227"/>
    </row>
  </sheetData>
  <autoFilter ref="A6:U226">
    <filterColumn colId="0">
      <filters>
        <filter val="92501"/>
        <filter val="92702"/>
        <filter val="92703"/>
        <filter val="93104"/>
        <filter val="93501"/>
        <filter val="93703"/>
      </filters>
    </filterColumn>
  </autoFilter>
  <mergeCells count="1">
    <mergeCell ref="L2:R4"/>
  </mergeCells>
  <pageMargins left="0.70866141732283472" right="0.70866141732283472" top="0.78740157480314965" bottom="0.78740157480314965" header="0.31496062992125984" footer="0.31496062992125984"/>
  <pageSetup paperSize="8" scale="8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vt:i4>
      </vt:variant>
    </vt:vector>
  </HeadingPairs>
  <TitlesOfParts>
    <vt:vector size="10" baseType="lpstr">
      <vt:lpstr>Titulní strana</vt:lpstr>
      <vt:lpstr>Základní info</vt:lpstr>
      <vt:lpstr>Harmonogram výzev v SRP na rok </vt:lpstr>
      <vt:lpstr>Predikce čerpání na rok n až n+</vt:lpstr>
      <vt:lpstr>Predikce plnění hodnot indikáto</vt:lpstr>
      <vt:lpstr>'Základní info'!_ftn1</vt:lpstr>
      <vt:lpstr>'Základní info'!_ftn2</vt:lpstr>
      <vt:lpstr>'Základní info'!_ftnref1</vt:lpstr>
      <vt:lpstr>'Základní info'!_ftnref2</vt:lpstr>
      <vt:lpstr>'Základní info'!_Toc398052775</vt:lpstr>
    </vt:vector>
  </TitlesOfParts>
  <Company>MZe ČR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Šindelář Zdeněk</cp:lastModifiedBy>
  <cp:lastPrinted>2017-11-06T12:50:05Z</cp:lastPrinted>
  <dcterms:created xsi:type="dcterms:W3CDTF">2015-11-12T16:35:33Z</dcterms:created>
  <dcterms:modified xsi:type="dcterms:W3CDTF">2017-11-06T14:22:21Z</dcterms:modified>
</cp:coreProperties>
</file>